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0" yWindow="0" windowWidth="20490" windowHeight="765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7" i="11" l="1"/>
  <c r="D36" i="18" l="1"/>
  <c r="D41" i="18"/>
  <c r="D38" i="18"/>
  <c r="D37" i="18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4" i="18" l="1"/>
  <c r="D59" i="18" s="1"/>
  <c r="F59" i="18" s="1"/>
  <c r="D15" i="19"/>
  <c r="C89" i="7" l="1"/>
  <c r="B89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5" i="7"/>
  <c r="J16" i="11" l="1"/>
  <c r="J17" i="11"/>
  <c r="D17" i="11"/>
  <c r="D16" i="11"/>
  <c r="C17" i="11"/>
  <c r="C16" i="11"/>
  <c r="I18" i="12" l="1"/>
  <c r="J18" i="12" s="1"/>
  <c r="I17" i="12"/>
  <c r="J17" i="12" s="1"/>
  <c r="E18" i="12"/>
  <c r="F18" i="12" s="1"/>
  <c r="F17" i="12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<sst xmlns="http://schemas.openxmlformats.org/spreadsheetml/2006/main" count="632" uniqueCount="259">
  <si>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</si>
  <si>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</si>
  <si>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</si>
  <si>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</si>
  <si>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</si>
  <si>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</si>
  <si>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</si>
  <si>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</si>
  <si>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</si>
  <si>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</si>
  <si>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</si>
  <si>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</si>
  <si>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</si>
  <si>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</si>
  <si>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</si>
  <si>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</si>
  <si>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</si>
  <si>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</si>
  <si>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</si>
  <si>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</si>
  <si>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</si>
  <si>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</si>
  <si>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</si>
  <si>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</si>
  <si>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</si>
  <si>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</si>
  <si>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</si>
  <si>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</si>
  <si>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</si>
  <si>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</si>
  <si>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</si>
  <si>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</si>
  <si>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</si>
  <si>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</si>
  <si>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</si>
  <si>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</si>
  <si>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</si>
  <si>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</si>
  <si>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</si>
  <si>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</si>
  <si>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</si>
  <si>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</si>
  <si>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</si>
  <si>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</si>
  <si>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</si>
  <si>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</si>
  <si>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</si>
  <si>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</si>
  <si>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</si>
  <si>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</si>
  <si>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</si>
  <si>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</si>
  <si>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</si>
  <si>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</si>
  <si>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</si>
  <si>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</si>
  <si>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</si>
  <si>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</si>
  <si>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</si>
  <si>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</si>
  <si>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</si>
  <si>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</si>
  <si>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</si>
  <si>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</si>
  <si>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</si>
  <si>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</si>
  <si>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</si>
  <si>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</si>
  <si>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</si>
  <si>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</si>
  <si>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</si>
  <si>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</si>
  <si>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</si>
  <si>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</si>
  <si>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</si>
  <si>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</si>
  <si>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</si>
  <si>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</si>
  <si>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</si>
  <si>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</si>
  <si>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</si>
  <si>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</si>
  <si>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</si>
  <si>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</si>
  <si>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</si>
  <si>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</si>
  <si>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</si>
  <si>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</si>
  <si>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</si>
  <si>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</si>
  <si>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</si>
  <si>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</si>
  <si>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</si>
  <si>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</si>
  <si>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</si>
  <si>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</si>
  <si>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</si>
  <si>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</si>
  <si>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</si>
  <si>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</si>
  <si>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</si>
  <si>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</si>
  <si>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</si>
  <si>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</si>
  <si>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</si>
  <si>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</si>
  <si>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</si>
  <si>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</si>
  <si>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</si>
  <si>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</si>
  <si>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</si>
  <si>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</si>
  <si>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</si>
  <si>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</si>
  <si>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</si>
  <si>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</si>
  <si>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</si>
  <si>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</si>
  <si>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</si>
  <si>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</si>
  <si>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</si>
  <si>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</si>
  <si>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</si>
  <si>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</si>
  <si>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</si>
  <si>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</si>
  <si>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</si>
  <si>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</si>
  <si>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</si>
  <si>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</si>
  <si>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</si>
  <si>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</si>
  <si>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</si>
  <si>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</si>
  <si>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</si>
  <si>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</si>
  <si>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</si>
  <si>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</si>
  <si>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</si>
  <si>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</si>
  <si>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</si>
  <si>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</si>
  <si>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</si>
  <si>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</si>
  <si>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</si>
  <si>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</si>
  <si>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</si>
  <si>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</si>
  <si>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</si>
  <si>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</si>
  <si>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</si>
  <si>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</si>
  <si>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</si>
  <si>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</si>
  <si>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</si>
  <si>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</si>
  <si>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</si>
  <si>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</si>
  <si>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</si>
  <si>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</si>
  <si>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</si>
  <si>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</si>
  <si>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</si>
  <si>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</si>
  <si>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</si>
  <si>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</si>
  <si>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</si>
  <si>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</si>
  <si>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</si>
  <si>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</si>
  <si>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</si>
  <si>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</si>
  <si>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</si>
  <si>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</si>
  <si>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</si>
  <si>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</si>
  <si>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</si>
  <si>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</si>
  <si>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</si>
  <si>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</si>
  <si>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</si>
  <si>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</si>
  <si>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</si>
  <si>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</si>
  <si>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</si>
  <si>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</si>
  <si>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</si>
  <si>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</si>
  <si>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</si>
  <si>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</si>
  <si>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</si>
  <si>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</si>
  <si>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</si>
  <si>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</si>
  <si>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</si>
  <si>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</si>
  <si>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</si>
  <si>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</si>
  <si>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</si>
  <si>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</si>
  <si>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</si>
  <si>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</si>
  <si>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</si>
  <si>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</si>
  <si>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</si>
  <si>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</si>
  <si>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</si>
  <si>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</si>
  <si>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</si>
  <si>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</si>
  <si>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</si>
  <si>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</si>
  <si>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</si>
  <si>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</si>
  <si>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</si>
  <si>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</si>
  <si>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</si>
  <si>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</si>
  <si>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</si>
  <si>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</si>
  <si>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</si>
  <si>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</si>
  <si>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</si>
  <si>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</si>
  <si>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</si>
  <si>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</si>
  <si>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</si>
  <si>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</si>
  <si>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</si>
  <si>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</si>
  <si>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</si>
  <si>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</si>
  <si>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</si>
  <si>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</si>
  <si>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</si>
  <si>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</si>
  <si>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</si>
  <si>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</si>
  <si>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</si>
  <si>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</si>
  <si>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</si>
  <si>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</si>
  <si>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</si>
  <si>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</si>
  <si>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</si>
  <si>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</si>
  <si>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</si>
  <si>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</si>
  <si>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</si>
  <si>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</si>
  <si>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</si>
  <si>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</si>
  <si>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Ա. Գրիգորյանի անվան սուսերամարտի մանկապատանեկան մարզադպրոց» ՀՈԱԿ-ի </t>
  </si>
  <si>
    <t>Սուսերամարտ</t>
  </si>
  <si>
    <t>նախորդ տարիների պարտք՝ տեղեկանքը կցված է</t>
  </si>
  <si>
    <t>ակտերը կցված է</t>
  </si>
  <si>
    <t>հաշիվ վավերագիր և գրություն</t>
  </si>
  <si>
    <t xml:space="preserve">Հավելված 14 </t>
  </si>
  <si>
    <t xml:space="preserve">Հավելված 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</si>
</sst>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9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40" fillId="24" borderId="0" xfId="49" applyFont="1" applyFill="1" applyAlignment="1" applyProtection="1">
      <alignment horizontal="center" vertical="center" wrapText="1"/>
      <protection locked="0"/>
    </xf>
    <xf numFmtId="0" fontId="43" fillId="24" borderId="16" xfId="49" applyFont="1" applyFill="1" applyBorder="1" applyAlignment="1">
      <alignment horizontal="center" vertical="center" wrapText="1"/>
    </xf>
    <xf numFmtId="0" fontId="43" fillId="24" borderId="10" xfId="49" applyFont="1" applyFill="1" applyBorder="1" applyAlignment="1">
      <alignment horizontal="center" vertical="center" wrapText="1"/>
    </xf>
    <xf numFmtId="0" fontId="43" fillId="24" borderId="17" xfId="49" applyFont="1" applyFill="1" applyBorder="1" applyAlignment="1">
      <alignment horizontal="center" vertical="center" wrapText="1"/>
    </xf>
    <xf numFmtId="0" fontId="43" fillId="24" borderId="18" xfId="49" applyFont="1" applyFill="1" applyBorder="1" applyAlignment="1">
      <alignment horizontal="center" vertical="center" wrapText="1"/>
    </xf>
    <xf numFmtId="0" fontId="41" fillId="24" borderId="16" xfId="49" applyFont="1" applyFill="1" applyBorder="1" applyAlignment="1">
      <alignment horizontal="center" vertical="center" wrapText="1"/>
    </xf>
    <xf numFmtId="3" fontId="44" fillId="24" borderId="16" xfId="46" applyNumberFormat="1" applyFont="1" applyFill="1" applyBorder="1" applyAlignment="1" applyProtection="1">
      <alignment horizontal="center" vertical="center" wrapText="1"/>
    </xf>
    <xf numFmtId="166" fontId="44" fillId="24" borderId="10" xfId="46" applyNumberFormat="1" applyFont="1" applyFill="1" applyBorder="1" applyAlignment="1" applyProtection="1">
      <alignment horizontal="center" vertical="center" wrapText="1"/>
    </xf>
    <xf numFmtId="3" fontId="44" fillId="24" borderId="10" xfId="49" applyNumberFormat="1" applyFont="1" applyFill="1" applyBorder="1" applyAlignment="1" applyProtection="1">
      <alignment horizontal="center" vertical="center" wrapText="1"/>
      <protection locked="0"/>
    </xf>
    <xf numFmtId="166" fontId="44" fillId="24" borderId="17" xfId="49" applyNumberFormat="1" applyFont="1" applyFill="1" applyBorder="1" applyAlignment="1" applyProtection="1">
      <alignment horizontal="center" vertical="center" wrapText="1"/>
      <protection locked="0"/>
    </xf>
    <xf numFmtId="3" fontId="44" fillId="24" borderId="16" xfId="46" applyNumberFormat="1" applyFont="1" applyFill="1" applyBorder="1" applyAlignment="1">
      <alignment horizontal="center" vertical="center" wrapText="1"/>
    </xf>
    <xf numFmtId="166" fontId="44" fillId="24" borderId="10" xfId="46" applyNumberFormat="1" applyFont="1" applyFill="1" applyBorder="1" applyAlignment="1">
      <alignment horizontal="center" vertical="center" wrapText="1"/>
    </xf>
    <xf numFmtId="166" fontId="44" fillId="24" borderId="18" xfId="49" applyNumberFormat="1" applyFont="1" applyFill="1" applyBorder="1" applyAlignment="1" applyProtection="1">
      <alignment horizontal="center" vertical="center" wrapText="1"/>
      <protection locked="0"/>
    </xf>
    <xf numFmtId="3" fontId="44" fillId="24" borderId="34" xfId="49" applyNumberFormat="1" applyFont="1" applyFill="1" applyBorder="1" applyAlignment="1">
      <alignment horizontal="center" vertical="center" wrapText="1"/>
    </xf>
    <xf numFmtId="166" fontId="40" fillId="24" borderId="17" xfId="49" applyNumberFormat="1" applyFont="1" applyFill="1" applyBorder="1" applyAlignment="1" applyProtection="1">
      <alignment horizontal="center" vertical="center" wrapText="1"/>
      <protection locked="0"/>
    </xf>
    <xf numFmtId="3" fontId="44" fillId="24" borderId="16" xfId="49" applyNumberFormat="1" applyFont="1" applyFill="1" applyBorder="1" applyAlignment="1" applyProtection="1">
      <alignment horizontal="center" vertical="center" wrapText="1"/>
      <protection locked="0"/>
    </xf>
    <xf numFmtId="166" fontId="44" fillId="24" borderId="10" xfId="49" applyNumberFormat="1" applyFont="1" applyFill="1" applyBorder="1" applyAlignment="1" applyProtection="1">
      <alignment horizontal="center" vertical="center" wrapText="1"/>
      <protection locked="0"/>
    </xf>
    <xf numFmtId="3" fontId="44" fillId="24" borderId="20" xfId="49" applyNumberFormat="1" applyFont="1" applyFill="1" applyBorder="1" applyAlignment="1" applyProtection="1">
      <alignment horizontal="center" vertical="center" wrapText="1"/>
      <protection locked="0"/>
    </xf>
    <xf numFmtId="166" fontId="44" fillId="24" borderId="20" xfId="49" applyNumberFormat="1" applyFont="1" applyFill="1" applyBorder="1" applyAlignment="1" applyProtection="1">
      <alignment horizontal="center" vertical="center" wrapText="1"/>
      <protection locked="0"/>
    </xf>
    <xf numFmtId="3" fontId="44" fillId="24" borderId="34" xfId="49" applyNumberFormat="1" applyFont="1" applyFill="1" applyBorder="1" applyAlignment="1" applyProtection="1">
      <alignment horizontal="center" vertical="center" wrapText="1"/>
      <protection locked="0"/>
    </xf>
    <xf numFmtId="0" fontId="40" fillId="24" borderId="23" xfId="49" applyFont="1" applyFill="1" applyBorder="1" applyAlignment="1">
      <alignment horizontal="center" vertical="center" wrapText="1"/>
    </xf>
    <xf numFmtId="0" fontId="42" fillId="24" borderId="26" xfId="49" applyFont="1" applyFill="1" applyBorder="1" applyAlignment="1">
      <alignment horizontal="center" vertical="center" wrapText="1"/>
    </xf>
    <xf numFmtId="3" fontId="39" fillId="24" borderId="23" xfId="49" applyNumberFormat="1" applyFont="1" applyFill="1" applyBorder="1" applyAlignment="1">
      <alignment horizontal="center" vertical="center" wrapText="1"/>
    </xf>
    <xf numFmtId="166" fontId="39" fillId="24" borderId="24" xfId="49" applyNumberFormat="1" applyFont="1" applyFill="1" applyBorder="1" applyAlignment="1">
      <alignment horizontal="center" vertical="center" wrapText="1"/>
    </xf>
    <xf numFmtId="3" fontId="39" fillId="24" borderId="24" xfId="49" applyNumberFormat="1" applyFont="1" applyFill="1" applyBorder="1" applyAlignment="1">
      <alignment horizontal="center" vertical="center" wrapText="1"/>
    </xf>
    <xf numFmtId="166" fontId="39" fillId="24" borderId="25" xfId="49" applyNumberFormat="1" applyFont="1" applyFill="1" applyBorder="1" applyAlignment="1">
      <alignment horizontal="center" vertical="center" wrapText="1"/>
    </xf>
    <xf numFmtId="3" fontId="39" fillId="24" borderId="29" xfId="49" applyNumberFormat="1" applyFont="1" applyFill="1" applyBorder="1" applyAlignment="1">
      <alignment horizontal="center" vertical="center" wrapText="1"/>
    </xf>
    <xf numFmtId="166" fontId="39" fillId="24" borderId="26" xfId="49" applyNumberFormat="1" applyFont="1" applyFill="1" applyBorder="1" applyAlignment="1">
      <alignment horizontal="center" vertical="center" wrapText="1"/>
    </xf>
    <xf numFmtId="0" fontId="40" fillId="24" borderId="0" xfId="49" applyFont="1" applyFill="1" applyBorder="1" applyAlignment="1">
      <alignment horizontal="center" vertical="center" wrapText="1"/>
    </xf>
    <xf numFmtId="0" fontId="42" fillId="24" borderId="0" xfId="49" applyFont="1" applyFill="1" applyBorder="1" applyAlignment="1">
      <alignment horizontal="center" vertical="center" wrapText="1"/>
    </xf>
    <xf numFmtId="1" fontId="39" fillId="24" borderId="0" xfId="49" applyNumberFormat="1" applyFont="1" applyFill="1" applyBorder="1" applyAlignment="1">
      <alignment horizontal="center" vertical="center" wrapText="1"/>
    </xf>
    <xf numFmtId="164" fontId="39" fillId="24" borderId="0" xfId="49" applyNumberFormat="1" applyFont="1" applyFill="1" applyBorder="1" applyAlignment="1">
      <alignment horizontal="center" vertical="center" wrapText="1"/>
    </xf>
    <xf numFmtId="0" fontId="40" fillId="24" borderId="0" xfId="49" applyFont="1" applyFill="1" applyBorder="1" applyAlignment="1" applyProtection="1">
      <alignment horizontal="center" vertical="center" wrapText="1"/>
      <protection locked="0"/>
    </xf>
    <xf numFmtId="0" fontId="42" fillId="24" borderId="0" xfId="49" applyFont="1" applyFill="1" applyBorder="1" applyAlignment="1" applyProtection="1">
      <alignment horizontal="center" vertical="center" wrapText="1"/>
      <protection locked="0"/>
    </xf>
    <xf numFmtId="1" fontId="39" fillId="24" borderId="0" xfId="49" applyNumberFormat="1" applyFont="1" applyFill="1" applyBorder="1" applyAlignment="1" applyProtection="1">
      <alignment horizontal="center" vertical="center" wrapText="1"/>
      <protection locked="0"/>
    </xf>
    <xf numFmtId="164" fontId="39" fillId="24" borderId="0" xfId="49" applyNumberFormat="1" applyFont="1" applyFill="1" applyBorder="1" applyAlignment="1" applyProtection="1">
      <alignment horizontal="center" vertical="center" wrapText="1"/>
      <protection locked="0"/>
    </xf>
    <xf numFmtId="166" fontId="30" fillId="24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protection hidden="1"/>
    </xf>
    <xf numFmtId="0" fontId="26" fillId="0" borderId="0" xfId="45" applyFont="1" applyAlignment="1" applyProtection="1">
      <protection hidden="1"/>
    </xf>
    <xf numFmtId="3" fontId="44" fillId="25" borderId="34" xfId="49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12" xfId="45" applyFont="1" applyBorder="1" applyAlignment="1" applyProtection="1">
      <alignment horizont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166" fontId="31" fillId="0" borderId="0" xfId="45" applyNumberFormat="1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24" borderId="30" xfId="49" applyFont="1" applyFill="1" applyBorder="1" applyAlignment="1">
      <alignment horizontal="center" vertical="center" wrapText="1"/>
    </xf>
    <xf numFmtId="0" fontId="42" fillId="24" borderId="31" xfId="49" applyFont="1" applyFill="1" applyBorder="1" applyAlignment="1">
      <alignment horizontal="center" vertical="center" wrapText="1"/>
    </xf>
    <xf numFmtId="0" fontId="42" fillId="24" borderId="32" xfId="49" applyFont="1" applyFill="1" applyBorder="1" applyAlignment="1">
      <alignment horizontal="center" vertical="center" wrapText="1"/>
    </xf>
    <xf numFmtId="0" fontId="25" fillId="24" borderId="0" xfId="49" applyFont="1" applyFill="1" applyAlignment="1" applyProtection="1">
      <alignment horizontal="center" vertical="center" wrapText="1"/>
      <protection locked="0"/>
    </xf>
    <xf numFmtId="0" fontId="27" fillId="24" borderId="0" xfId="49" applyFont="1" applyFill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24" borderId="14" xfId="49" applyFont="1" applyFill="1" applyBorder="1" applyAlignment="1">
      <alignment horizontal="center" vertical="center" wrapText="1"/>
    </xf>
    <xf numFmtId="0" fontId="43" fillId="24" borderId="15" xfId="49" applyFont="1" applyFill="1" applyBorder="1" applyAlignment="1">
      <alignment horizontal="center" vertical="center" wrapText="1"/>
    </xf>
    <xf numFmtId="0" fontId="43" fillId="24" borderId="27" xfId="49" applyFont="1" applyFill="1" applyBorder="1" applyAlignment="1">
      <alignment horizontal="center" vertical="center" wrapText="1"/>
    </xf>
    <xf numFmtId="0" fontId="43" fillId="24" borderId="28" xfId="49" applyFont="1" applyFill="1" applyBorder="1" applyAlignment="1">
      <alignment horizontal="center" vertical="center" wrapText="1"/>
    </xf>
    <xf numFmtId="0" fontId="42" fillId="24" borderId="19" xfId="49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HESHKA\suseramart%202022\VTB%20Suseramart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V er"/>
      <sheetName val="III er"/>
      <sheetName val="II er "/>
      <sheetName val="I er"/>
    </sheetNames>
    <sheetDataSet>
      <sheetData sheetId="0">
        <row r="106">
          <cell r="M106">
            <v>25.428000000000001</v>
          </cell>
          <cell r="N106">
            <v>4.8</v>
          </cell>
          <cell r="O106">
            <v>7</v>
          </cell>
          <cell r="P106">
            <v>1.26</v>
          </cell>
          <cell r="R106">
            <v>178.61500000000001</v>
          </cell>
        </row>
      </sheetData>
      <sheetData sheetId="1">
        <row r="32">
          <cell r="H32">
            <v>571213</v>
          </cell>
        </row>
      </sheetData>
      <sheetData sheetId="2">
        <row r="35">
          <cell r="H35">
            <v>556057</v>
          </cell>
        </row>
      </sheetData>
      <sheetData sheetId="3">
        <row r="40">
          <cell r="H4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F10" sqref="F10"/>
    </sheetView>
  </sheetViews>
  <sheetFormatPr defaultRowHeight="17.25"/>
  <cols>
    <col min="1" max="1" width="6.5703125" style="7" customWidth="1"/>
    <col min="2" max="2" width="56.5703125" style="7" customWidth="1"/>
    <col min="3" max="3" width="28.28515625" style="7" customWidth="1"/>
    <col min="4" max="4" width="20.140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258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6"/>
      <c r="D4" s="226" t="s">
        <v>231</v>
      </c>
      <c r="E4" s="46"/>
    </row>
    <row r="5" spans="1:14" ht="24" customHeight="1">
      <c r="C5" s="226"/>
      <c r="D5" s="226" t="s">
        <v>177</v>
      </c>
      <c r="E5" s="46"/>
    </row>
    <row r="6" spans="1:14" ht="14.25" customHeight="1">
      <c r="C6" s="47"/>
      <c r="D6" s="45"/>
      <c r="E6" s="48"/>
    </row>
    <row r="7" spans="1:14" ht="18.75" customHeight="1">
      <c r="A7" s="541" t="s">
        <v>43</v>
      </c>
      <c r="B7" s="541"/>
      <c r="C7" s="541"/>
      <c r="D7" s="541"/>
      <c r="E7" s="49"/>
    </row>
    <row r="8" spans="1:14" ht="51.75" customHeight="1">
      <c r="A8" s="542" t="s">
        <v>252</v>
      </c>
      <c r="B8" s="542"/>
      <c r="C8" s="542"/>
      <c r="D8" s="542"/>
    </row>
    <row r="9" spans="1:14" ht="18.75" customHeight="1">
      <c r="A9" s="543" t="s">
        <v>228</v>
      </c>
      <c r="B9" s="543"/>
      <c r="C9" s="543"/>
      <c r="D9" s="543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387"/>
      <c r="E11" s="54"/>
    </row>
    <row r="12" spans="1:14" ht="18.75" customHeight="1">
      <c r="A12" s="194">
        <v>1</v>
      </c>
      <c r="B12" s="195" t="s">
        <v>119</v>
      </c>
      <c r="C12" s="60"/>
      <c r="D12" s="388">
        <f>+'Dramakan hosqer'!C15</f>
        <v>35094.400000000001</v>
      </c>
      <c r="E12" s="417"/>
    </row>
    <row r="13" spans="1:14" ht="23.25" hidden="1" customHeight="1">
      <c r="A13" s="194">
        <v>2</v>
      </c>
      <c r="B13" s="390" t="s">
        <v>194</v>
      </c>
      <c r="C13" s="60"/>
      <c r="D13" s="389">
        <f>+'Dramakan hosqer'!C16</f>
        <v>0</v>
      </c>
      <c r="E13" s="54"/>
    </row>
    <row r="14" spans="1:14" s="3" customFormat="1" ht="23.25" hidden="1" customHeight="1">
      <c r="A14" s="194">
        <v>3</v>
      </c>
      <c r="B14" s="195" t="s">
        <v>8</v>
      </c>
      <c r="C14" s="62"/>
      <c r="D14" s="388">
        <f>+'Dramakan hosqer'!C17</f>
        <v>0</v>
      </c>
      <c r="E14" s="417"/>
      <c r="F14" s="2"/>
      <c r="G14" s="2"/>
      <c r="H14" s="2"/>
      <c r="I14" s="2"/>
      <c r="J14" s="2"/>
      <c r="K14" s="2"/>
      <c r="L14" s="2"/>
      <c r="M14" s="2"/>
      <c r="N14" s="2"/>
    </row>
    <row r="15" spans="1:14" ht="23.25" hidden="1" customHeight="1">
      <c r="A15" s="194">
        <v>4</v>
      </c>
      <c r="B15" s="195" t="s">
        <v>55</v>
      </c>
      <c r="C15" s="60"/>
      <c r="D15" s="388">
        <f>+'Dramakan hosqer'!C18</f>
        <v>0</v>
      </c>
      <c r="E15" s="417"/>
    </row>
    <row r="16" spans="1:14" ht="23.25" hidden="1" customHeight="1">
      <c r="A16" s="194">
        <v>5</v>
      </c>
      <c r="B16" s="195" t="s">
        <v>65</v>
      </c>
      <c r="C16" s="60"/>
      <c r="D16" s="388">
        <f>+Komunal!M28</f>
        <v>0</v>
      </c>
      <c r="E16" s="54"/>
    </row>
    <row r="17" spans="1:24" ht="23.25" hidden="1" customHeight="1">
      <c r="A17" s="194">
        <v>6</v>
      </c>
      <c r="B17" s="195" t="s">
        <v>193</v>
      </c>
      <c r="C17" s="60"/>
      <c r="D17" s="388"/>
      <c r="E17" s="54"/>
    </row>
    <row r="18" spans="1:24" ht="23.25" hidden="1" customHeight="1">
      <c r="A18" s="194">
        <v>7</v>
      </c>
      <c r="B18" s="195" t="s">
        <v>9</v>
      </c>
      <c r="C18" s="60"/>
      <c r="D18" s="298"/>
      <c r="E18" s="54"/>
    </row>
    <row r="19" spans="1:24" ht="23.25" hidden="1" customHeight="1">
      <c r="A19" s="194">
        <v>8</v>
      </c>
      <c r="B19" s="196" t="s">
        <v>74</v>
      </c>
      <c r="C19" s="60"/>
      <c r="D19" s="298"/>
      <c r="E19" s="54"/>
    </row>
    <row r="20" spans="1:24" ht="16.5" customHeight="1">
      <c r="A20" s="194">
        <v>2</v>
      </c>
      <c r="B20" s="195" t="s">
        <v>124</v>
      </c>
      <c r="C20" s="60"/>
      <c r="D20" s="300">
        <f>SUM(D21:D22)</f>
        <v>1164.0999999999999</v>
      </c>
      <c r="E20" s="54"/>
    </row>
    <row r="21" spans="1:24" s="3" customFormat="1" ht="18" customHeight="1">
      <c r="A21" s="200">
        <v>2.1</v>
      </c>
      <c r="B21" s="39" t="s">
        <v>75</v>
      </c>
      <c r="C21" s="62"/>
      <c r="D21" s="315">
        <f>+D66</f>
        <v>1164.0999999999999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23.25" hidden="1" customHeight="1">
      <c r="A22" s="200">
        <v>9.1999999999999993</v>
      </c>
      <c r="B22" s="39" t="s">
        <v>76</v>
      </c>
      <c r="C22" s="62"/>
      <c r="D22" s="299"/>
      <c r="E22" s="73"/>
      <c r="F22" s="2"/>
      <c r="G22" s="2"/>
      <c r="H22" s="447"/>
      <c r="I22" s="2"/>
      <c r="J22" s="2"/>
      <c r="K22" s="2"/>
      <c r="L22" s="2"/>
      <c r="M22" s="2"/>
      <c r="N22" s="2"/>
    </row>
    <row r="23" spans="1:24" ht="23.25" hidden="1" customHeight="1">
      <c r="A23" s="194">
        <v>10</v>
      </c>
      <c r="B23" s="197" t="s">
        <v>10</v>
      </c>
      <c r="C23" s="60"/>
      <c r="D23" s="298"/>
      <c r="E23" s="54"/>
    </row>
    <row r="24" spans="1:24" s="2" customFormat="1" ht="23.25" hidden="1" customHeight="1">
      <c r="A24" s="198">
        <v>11</v>
      </c>
      <c r="B24" s="79"/>
      <c r="C24" s="475"/>
      <c r="D24" s="298"/>
      <c r="E24" s="26"/>
    </row>
    <row r="25" spans="1:24" s="2" customFormat="1" ht="23.25" hidden="1" customHeight="1">
      <c r="A25" s="194">
        <v>12</v>
      </c>
      <c r="B25" s="199"/>
      <c r="C25" s="475"/>
      <c r="D25" s="298"/>
      <c r="E25" s="497"/>
    </row>
    <row r="26" spans="1:24" ht="23.25" customHeight="1">
      <c r="A26" s="55"/>
      <c r="B26" s="64" t="s">
        <v>30</v>
      </c>
      <c r="C26" s="57"/>
      <c r="D26" s="354">
        <f>SUM(D12:D20,D23:D25)</f>
        <v>36258.5</v>
      </c>
      <c r="E26" s="54"/>
    </row>
    <row r="27" spans="1:24" ht="17.25" customHeight="1">
      <c r="A27" s="59"/>
      <c r="B27" s="55"/>
      <c r="C27" s="60"/>
      <c r="D27" s="300"/>
      <c r="E27" s="54"/>
    </row>
    <row r="28" spans="1:24" ht="24.75" customHeight="1">
      <c r="A28" s="55" t="s">
        <v>11</v>
      </c>
      <c r="B28" s="65" t="s">
        <v>128</v>
      </c>
      <c r="C28" s="58"/>
      <c r="D28" s="355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4">
        <v>1</v>
      </c>
      <c r="B29" s="79" t="s">
        <v>12</v>
      </c>
      <c r="C29" s="60"/>
      <c r="D29" s="300">
        <f>+Ashkhatavardz!M11-'Dramakan hosqer'!C85</f>
        <v>33101.9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1">
        <v>1.1000000000000001</v>
      </c>
      <c r="B30" s="202" t="s">
        <v>120</v>
      </c>
      <c r="C30" s="62"/>
      <c r="D30" s="315">
        <f>+Ashkhatavardz!C8+Ashkhatavardz!J7</f>
        <v>0</v>
      </c>
      <c r="E30" s="345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1">
        <v>1.1000000000000001</v>
      </c>
      <c r="B31" s="202" t="s">
        <v>13</v>
      </c>
      <c r="C31" s="62"/>
      <c r="D31" s="315">
        <f>+Ashkhatavardz!C9+Ashkhatavardz!L7</f>
        <v>900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4">
        <v>2</v>
      </c>
      <c r="B32" s="195" t="s">
        <v>15</v>
      </c>
      <c r="C32" s="60"/>
      <c r="D32" s="298">
        <f>+Komunal!F20</f>
        <v>901.2</v>
      </c>
      <c r="E32" s="445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4">
        <v>3</v>
      </c>
      <c r="B33" s="195" t="s">
        <v>14</v>
      </c>
      <c r="C33" s="60"/>
      <c r="D33" s="298">
        <f>+Komunal!J20</f>
        <v>207.4</v>
      </c>
      <c r="E33" s="445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4">
        <v>4</v>
      </c>
      <c r="B34" s="195" t="s">
        <v>16</v>
      </c>
      <c r="C34" s="60"/>
      <c r="D34" s="298">
        <f>+Komunal!M20</f>
        <v>23.7</v>
      </c>
      <c r="E34" s="445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4">
        <v>5</v>
      </c>
      <c r="B35" s="195" t="s">
        <v>17</v>
      </c>
      <c r="C35" s="60"/>
      <c r="D35" s="537">
        <v>81.599999999999994</v>
      </c>
      <c r="E35" s="54"/>
    </row>
    <row r="36" spans="1:24" ht="18" hidden="1" customHeight="1">
      <c r="A36" s="194">
        <v>6</v>
      </c>
      <c r="B36" s="195" t="s">
        <v>18</v>
      </c>
      <c r="C36" s="60"/>
      <c r="D36" s="298"/>
      <c r="E36" s="54"/>
    </row>
    <row r="37" spans="1:24" ht="18" customHeight="1">
      <c r="A37" s="194">
        <v>6</v>
      </c>
      <c r="B37" s="195" t="s">
        <v>19</v>
      </c>
      <c r="C37" s="63"/>
      <c r="D37" s="356">
        <f>SUM(D38:D40)</f>
        <v>141.6</v>
      </c>
      <c r="E37" s="54"/>
    </row>
    <row r="38" spans="1:24" s="3" customFormat="1" ht="18" customHeight="1">
      <c r="A38" s="200">
        <v>6.1</v>
      </c>
      <c r="B38" s="39" t="s">
        <v>20</v>
      </c>
      <c r="C38" s="62"/>
      <c r="D38" s="299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0">
        <v>7.2</v>
      </c>
      <c r="B39" s="39" t="s">
        <v>21</v>
      </c>
      <c r="C39" s="62"/>
      <c r="D39" s="299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0">
        <v>6.2</v>
      </c>
      <c r="B40" s="39" t="s">
        <v>22</v>
      </c>
      <c r="C40" s="62"/>
      <c r="D40" s="299">
        <v>84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4">
        <v>7</v>
      </c>
      <c r="B41" s="195" t="s">
        <v>23</v>
      </c>
      <c r="C41" s="60"/>
      <c r="D41" s="298">
        <v>20</v>
      </c>
      <c r="E41" s="54"/>
      <c r="K41" s="386"/>
      <c r="L41" s="54"/>
      <c r="M41" s="54"/>
      <c r="N41" s="54"/>
      <c r="O41" s="70"/>
      <c r="P41" s="70"/>
      <c r="Q41" s="70"/>
    </row>
    <row r="42" spans="1:24" ht="18" customHeight="1">
      <c r="A42" s="194">
        <v>8</v>
      </c>
      <c r="B42" s="195" t="s">
        <v>31</v>
      </c>
      <c r="C42" s="60"/>
      <c r="D42" s="298">
        <v>40</v>
      </c>
      <c r="E42" s="54"/>
      <c r="K42" s="385"/>
      <c r="L42" s="386"/>
      <c r="M42" s="414"/>
      <c r="N42" s="386"/>
      <c r="O42" s="415"/>
      <c r="P42" s="70"/>
      <c r="Q42" s="70"/>
    </row>
    <row r="43" spans="1:24" ht="18" customHeight="1">
      <c r="A43" s="194">
        <v>9</v>
      </c>
      <c r="B43" s="195" t="s">
        <v>24</v>
      </c>
      <c r="C43" s="60"/>
      <c r="D43" s="298">
        <v>46.9</v>
      </c>
      <c r="E43" s="54"/>
      <c r="K43" s="54"/>
      <c r="L43" s="54"/>
      <c r="M43" s="54"/>
      <c r="N43" s="54"/>
      <c r="O43" s="70"/>
      <c r="P43" s="70"/>
      <c r="Q43" s="70"/>
    </row>
    <row r="44" spans="1:24" ht="18" customHeight="1">
      <c r="A44" s="194">
        <v>10</v>
      </c>
      <c r="B44" s="228" t="s">
        <v>77</v>
      </c>
      <c r="C44" s="60"/>
      <c r="D44" s="298">
        <v>290</v>
      </c>
      <c r="E44" s="54"/>
    </row>
    <row r="45" spans="1:24" ht="18" hidden="1" customHeight="1">
      <c r="A45" s="194">
        <v>12</v>
      </c>
      <c r="B45" s="195" t="s">
        <v>50</v>
      </c>
      <c r="C45" s="60"/>
      <c r="D45" s="298"/>
      <c r="E45" s="54"/>
    </row>
    <row r="46" spans="1:24" ht="18.75" customHeight="1">
      <c r="A46" s="194">
        <v>11</v>
      </c>
      <c r="B46" s="195" t="s">
        <v>121</v>
      </c>
      <c r="C46" s="60"/>
      <c r="D46" s="298">
        <v>25</v>
      </c>
      <c r="E46" s="54"/>
    </row>
    <row r="47" spans="1:24" ht="18" hidden="1" customHeight="1">
      <c r="A47" s="194">
        <v>14</v>
      </c>
      <c r="B47" s="195" t="s">
        <v>122</v>
      </c>
      <c r="C47" s="60"/>
      <c r="D47" s="298"/>
      <c r="E47" s="54"/>
      <c r="F47" s="61"/>
    </row>
    <row r="48" spans="1:24" ht="20.25" customHeight="1">
      <c r="A48" s="194">
        <v>12</v>
      </c>
      <c r="B48" s="195" t="s">
        <v>25</v>
      </c>
      <c r="C48" s="60"/>
      <c r="D48" s="298">
        <v>34</v>
      </c>
      <c r="E48" s="54"/>
      <c r="F48" s="61"/>
    </row>
    <row r="49" spans="1:5" ht="18" customHeight="1">
      <c r="A49" s="194">
        <v>13</v>
      </c>
      <c r="B49" s="195" t="s">
        <v>26</v>
      </c>
      <c r="C49" s="60"/>
      <c r="D49" s="298">
        <v>73.099999999999994</v>
      </c>
      <c r="E49" s="54"/>
    </row>
    <row r="50" spans="1:5" ht="18.75" hidden="1" customHeight="1">
      <c r="A50" s="194">
        <v>17</v>
      </c>
      <c r="B50" s="195" t="s">
        <v>69</v>
      </c>
      <c r="C50" s="60"/>
      <c r="D50" s="298"/>
      <c r="E50" s="54"/>
    </row>
    <row r="51" spans="1:5" ht="18.75" hidden="1" customHeight="1">
      <c r="A51" s="194">
        <v>14</v>
      </c>
      <c r="B51" s="195" t="s">
        <v>56</v>
      </c>
      <c r="C51" s="60"/>
      <c r="D51" s="300">
        <f>+D16</f>
        <v>0</v>
      </c>
      <c r="E51" s="54"/>
    </row>
    <row r="52" spans="1:5" ht="18" hidden="1" customHeight="1">
      <c r="A52" s="194">
        <v>19</v>
      </c>
      <c r="B52" s="195" t="s">
        <v>47</v>
      </c>
      <c r="C52" s="60"/>
      <c r="D52" s="298"/>
      <c r="E52" s="54"/>
    </row>
    <row r="53" spans="1:5" ht="18.75" customHeight="1">
      <c r="A53" s="194">
        <v>14</v>
      </c>
      <c r="B53" s="195" t="s">
        <v>78</v>
      </c>
      <c r="C53" s="60"/>
      <c r="D53" s="298">
        <v>10</v>
      </c>
      <c r="E53" s="54"/>
    </row>
    <row r="54" spans="1:5" ht="18.75" customHeight="1">
      <c r="A54" s="194">
        <v>15</v>
      </c>
      <c r="B54" s="195" t="s">
        <v>79</v>
      </c>
      <c r="C54" s="60"/>
      <c r="D54" s="298">
        <v>95</v>
      </c>
      <c r="E54" s="54"/>
    </row>
    <row r="55" spans="1:5" ht="18.75" customHeight="1">
      <c r="A55" s="194">
        <v>16</v>
      </c>
      <c r="B55" s="195" t="s">
        <v>48</v>
      </c>
      <c r="C55" s="60"/>
      <c r="D55" s="298">
        <v>3</v>
      </c>
      <c r="E55" s="54"/>
    </row>
    <row r="56" spans="1:5" ht="18.75" hidden="1" customHeight="1">
      <c r="A56" s="194">
        <v>23</v>
      </c>
      <c r="B56" s="195" t="s">
        <v>123</v>
      </c>
      <c r="C56" s="60"/>
      <c r="D56" s="298"/>
      <c r="E56" s="54"/>
    </row>
    <row r="57" spans="1:5" ht="18.75" hidden="1" customHeight="1">
      <c r="A57" s="194">
        <v>24</v>
      </c>
      <c r="B57" s="195" t="s">
        <v>49</v>
      </c>
      <c r="C57" s="60"/>
      <c r="D57" s="298"/>
      <c r="E57" s="54"/>
    </row>
    <row r="58" spans="1:5" ht="18.75" hidden="1" customHeight="1">
      <c r="A58" s="194">
        <v>25</v>
      </c>
      <c r="B58" s="195" t="s">
        <v>66</v>
      </c>
      <c r="C58" s="60"/>
      <c r="D58" s="298"/>
      <c r="E58" s="54"/>
    </row>
    <row r="59" spans="1:5" ht="18.75" hidden="1" customHeight="1">
      <c r="A59" s="194">
        <v>26</v>
      </c>
      <c r="B59" s="197" t="s">
        <v>201</v>
      </c>
      <c r="C59" s="60"/>
      <c r="D59" s="298"/>
      <c r="E59" s="54"/>
    </row>
    <row r="60" spans="1:5" ht="18.75" hidden="1" customHeight="1">
      <c r="A60" s="194">
        <v>27</v>
      </c>
      <c r="B60" s="197" t="s">
        <v>202</v>
      </c>
      <c r="C60" s="60"/>
      <c r="D60" s="298"/>
      <c r="E60" s="54"/>
    </row>
    <row r="61" spans="1:5" ht="18.75" hidden="1" customHeight="1">
      <c r="A61" s="194">
        <v>28</v>
      </c>
      <c r="B61" s="195" t="s">
        <v>80</v>
      </c>
      <c r="C61" s="60"/>
      <c r="D61" s="298"/>
      <c r="E61" s="54"/>
    </row>
    <row r="62" spans="1:5" ht="18.75" hidden="1" customHeight="1">
      <c r="A62" s="194">
        <v>29</v>
      </c>
      <c r="B62" s="195" t="s">
        <v>136</v>
      </c>
      <c r="C62" s="60"/>
      <c r="D62" s="298"/>
      <c r="E62" s="54"/>
    </row>
    <row r="63" spans="1:5" s="6" customFormat="1" ht="18.75" hidden="1" customHeight="1">
      <c r="A63" s="194">
        <v>30</v>
      </c>
      <c r="B63" s="199"/>
      <c r="C63" s="61"/>
      <c r="D63" s="298"/>
      <c r="E63" s="54"/>
    </row>
    <row r="64" spans="1:5" s="6" customFormat="1" ht="18.75" hidden="1" customHeight="1">
      <c r="A64" s="194">
        <v>31</v>
      </c>
      <c r="B64" s="199"/>
      <c r="C64" s="61"/>
      <c r="D64" s="298"/>
      <c r="E64" s="497"/>
    </row>
    <row r="65" spans="1:15" ht="18.75" customHeight="1">
      <c r="A65" s="194">
        <v>17</v>
      </c>
      <c r="B65" s="79" t="s">
        <v>27</v>
      </c>
      <c r="C65" s="60"/>
      <c r="D65" s="298">
        <v>1164.0999999999999</v>
      </c>
      <c r="E65" s="54"/>
    </row>
    <row r="66" spans="1:15" s="3" customFormat="1" ht="20.25" customHeight="1">
      <c r="A66" s="201">
        <v>17.100000000000001</v>
      </c>
      <c r="B66" s="72" t="s">
        <v>81</v>
      </c>
      <c r="C66" s="62"/>
      <c r="D66" s="299">
        <v>1164.0999999999999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22.5" hidden="1" customHeight="1">
      <c r="A67" s="194">
        <v>33</v>
      </c>
      <c r="B67" s="195" t="s">
        <v>82</v>
      </c>
      <c r="C67" s="60"/>
      <c r="D67" s="298"/>
      <c r="E67" s="54"/>
    </row>
    <row r="68" spans="1:15" s="17" customFormat="1" ht="17.25" hidden="1" customHeight="1">
      <c r="A68" s="194">
        <v>19</v>
      </c>
      <c r="B68" s="195" t="s">
        <v>70</v>
      </c>
      <c r="C68" s="60"/>
      <c r="D68" s="298"/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2.5" customHeight="1">
      <c r="A69" s="67"/>
      <c r="B69" s="68" t="s">
        <v>32</v>
      </c>
      <c r="C69" s="57"/>
      <c r="D69" s="354">
        <f>SUM(D29,D32:D37,D41:D65,D67:D68)</f>
        <v>36258.499999999993</v>
      </c>
      <c r="E69" s="351"/>
    </row>
    <row r="70" spans="1:15" ht="92.25" customHeight="1">
      <c r="B70" s="69"/>
      <c r="C70" s="10"/>
      <c r="D70" s="59"/>
      <c r="E70" s="54"/>
    </row>
    <row r="71" spans="1:15" s="70" customFormat="1" ht="40.5" customHeight="1">
      <c r="B71" s="498" t="s">
        <v>229</v>
      </c>
      <c r="D71" s="416" t="s">
        <v>251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09"/>
      <c r="C72" s="292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7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D88" sqref="D88"/>
    </sheetView>
  </sheetViews>
  <sheetFormatPr defaultRowHeight="13.5"/>
  <cols>
    <col min="1" max="1" width="4.85546875" style="103" customWidth="1"/>
    <col min="2" max="2" width="84.4257812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473" t="s">
        <v>257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0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0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6" t="s">
        <v>231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6" t="s">
        <v>177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46" t="s">
        <v>43</v>
      </c>
      <c r="B7" s="546"/>
      <c r="C7" s="546"/>
      <c r="D7" s="130"/>
      <c r="E7" s="48"/>
      <c r="F7" s="48"/>
      <c r="G7" s="48"/>
      <c r="H7" s="48"/>
      <c r="I7" s="96"/>
      <c r="J7" s="96"/>
      <c r="K7" s="96"/>
    </row>
    <row r="8" spans="1:11" s="7" customFormat="1" ht="48" customHeight="1">
      <c r="A8" s="542" t="str">
        <f>+'Ekamut-caxs'!A8:D8</f>
        <v xml:space="preserve">«Երևանի Ա. Գրիգորյանի անվան սուսերամարտի մանկապատանեկան մարզադպրոց» ՀՈԱԿ-ի </v>
      </c>
      <c r="B8" s="542"/>
      <c r="C8" s="542"/>
      <c r="D8" s="131"/>
      <c r="E8" s="4"/>
      <c r="F8" s="343"/>
      <c r="G8" s="343"/>
      <c r="H8" s="48"/>
      <c r="I8" s="6"/>
      <c r="J8" s="6"/>
      <c r="K8" s="6"/>
    </row>
    <row r="9" spans="1:11" s="7" customFormat="1" ht="18.75" customHeight="1">
      <c r="A9" s="543" t="s">
        <v>230</v>
      </c>
      <c r="B9" s="543"/>
      <c r="C9" s="543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49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28">
        <f>+'Dramakani hamematakan'!D6</f>
        <v>366.9</v>
      </c>
      <c r="D13" s="544"/>
      <c r="E13" s="545"/>
      <c r="F13" s="348"/>
      <c r="G13" s="348"/>
      <c r="H13" s="298"/>
      <c r="I13" s="96"/>
      <c r="J13" s="96"/>
      <c r="K13" s="96"/>
    </row>
    <row r="14" spans="1:11" s="94" customFormat="1" ht="27" customHeight="1">
      <c r="A14" s="12" t="s">
        <v>11</v>
      </c>
      <c r="B14" s="13" t="s">
        <v>85</v>
      </c>
      <c r="C14" s="328">
        <f>SUM(C15:C26)</f>
        <v>35094.400000000001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17" t="s">
        <v>119</v>
      </c>
      <c r="C15" s="319">
        <f>+'Pastaci finansav.'!C11</f>
        <v>35094.400000000001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390" t="s">
        <v>194</v>
      </c>
      <c r="C16" s="319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20" t="s">
        <v>8</v>
      </c>
      <c r="C17" s="319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21" t="s">
        <v>55</v>
      </c>
      <c r="C18" s="318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22" t="s">
        <v>65</v>
      </c>
      <c r="C19" s="318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5" t="s">
        <v>193</v>
      </c>
      <c r="C20" s="319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17" t="s">
        <v>9</v>
      </c>
      <c r="C21" s="319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17" t="s">
        <v>74</v>
      </c>
      <c r="C22" s="319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17" t="s">
        <v>35</v>
      </c>
      <c r="C23" s="318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hidden="1" customHeight="1">
      <c r="A24" s="78">
        <v>10</v>
      </c>
      <c r="B24" s="317" t="s">
        <v>10</v>
      </c>
      <c r="C24" s="319">
        <f>+'Ekamut-caxs'!D23</f>
        <v>0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hidden="1" customHeight="1">
      <c r="A25" s="78">
        <v>11</v>
      </c>
      <c r="B25" s="323"/>
      <c r="C25" s="318">
        <f>+'Ekamut-caxs'!D24</f>
        <v>0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23"/>
      <c r="C26" s="318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36</v>
      </c>
      <c r="B27" s="13" t="s">
        <v>86</v>
      </c>
      <c r="C27" s="328">
        <f>C28+C71+C84</f>
        <v>35311.502999999997</v>
      </c>
      <c r="D27" s="357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61</v>
      </c>
      <c r="C28" s="328">
        <f>SUM(C29,C32:C37,C41:C65,C69:C70)</f>
        <v>35311.502999999997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24" t="s">
        <v>12</v>
      </c>
      <c r="C29" s="319">
        <f>+'Ekamut-caxs'!D29</f>
        <v>33101.9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120</v>
      </c>
      <c r="C30" s="332">
        <f>+'Ekamut-caxs'!D30</f>
        <v>0</v>
      </c>
      <c r="D30" s="346"/>
      <c r="E30" s="126"/>
      <c r="F30" s="126"/>
      <c r="G30" s="126"/>
      <c r="H30" s="126"/>
      <c r="I30" s="105"/>
      <c r="J30" s="105"/>
      <c r="K30" s="105"/>
    </row>
    <row r="31" spans="1:11" s="106" customFormat="1" ht="18" customHeight="1">
      <c r="A31" s="27">
        <v>1.1000000000000001</v>
      </c>
      <c r="B31" s="32" t="s">
        <v>13</v>
      </c>
      <c r="C31" s="332">
        <f>+'Ekamut-caxs'!D31</f>
        <v>900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customHeight="1">
      <c r="A32" s="78">
        <v>2</v>
      </c>
      <c r="B32" s="320" t="s">
        <v>15</v>
      </c>
      <c r="C32" s="319">
        <f>+'Ekamut-caxs'!D32</f>
        <v>901.2</v>
      </c>
      <c r="D32" s="446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3</v>
      </c>
      <c r="B33" s="320" t="s">
        <v>14</v>
      </c>
      <c r="C33" s="319">
        <f>+'Ekamut-caxs'!D33</f>
        <v>207.4</v>
      </c>
      <c r="D33" s="446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4</v>
      </c>
      <c r="B34" s="320" t="s">
        <v>16</v>
      </c>
      <c r="C34" s="319">
        <f>+'Ekamut-caxs'!D34</f>
        <v>23.7</v>
      </c>
      <c r="D34" s="446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8">
        <v>5</v>
      </c>
      <c r="B35" s="320" t="s">
        <v>17</v>
      </c>
      <c r="C35" s="319">
        <f>+'Ekamut-caxs'!D35</f>
        <v>81.599999999999994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8">
        <v>6</v>
      </c>
      <c r="B36" s="320" t="s">
        <v>18</v>
      </c>
      <c r="C36" s="319">
        <f>+'Ekamut-caxs'!D36</f>
        <v>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6</v>
      </c>
      <c r="B37" s="320" t="s">
        <v>19</v>
      </c>
      <c r="C37" s="319">
        <f>SUM(C38:C40)</f>
        <v>141.6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customHeight="1">
      <c r="A38" s="27">
        <v>6.1</v>
      </c>
      <c r="B38" s="32" t="s">
        <v>20</v>
      </c>
      <c r="C38" s="319">
        <f>+'Ekamut-caxs'!D38</f>
        <v>57.6</v>
      </c>
    </row>
    <row r="39" spans="1:11" ht="18" hidden="1" customHeight="1">
      <c r="A39" s="27">
        <v>7.2</v>
      </c>
      <c r="B39" s="32" t="s">
        <v>21</v>
      </c>
      <c r="C39" s="319">
        <f>+'Ekamut-caxs'!D39</f>
        <v>0</v>
      </c>
    </row>
    <row r="40" spans="1:11" ht="18" customHeight="1">
      <c r="A40" s="27">
        <v>6.2</v>
      </c>
      <c r="B40" s="32" t="s">
        <v>22</v>
      </c>
      <c r="C40" s="319">
        <f>+'Ekamut-caxs'!D40</f>
        <v>84</v>
      </c>
    </row>
    <row r="41" spans="1:11" s="119" customFormat="1" ht="18" customHeight="1">
      <c r="A41" s="78">
        <v>7</v>
      </c>
      <c r="B41" s="320" t="s">
        <v>23</v>
      </c>
      <c r="C41" s="319">
        <f>+'Ekamut-caxs'!D41</f>
        <v>20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8</v>
      </c>
      <c r="B42" s="320" t="s">
        <v>31</v>
      </c>
      <c r="C42" s="318">
        <f>+'Ekamut-caxs'!D42</f>
        <v>40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9</v>
      </c>
      <c r="B43" s="320" t="s">
        <v>24</v>
      </c>
      <c r="C43" s="318">
        <f>+'Ekamut-caxs'!D43</f>
        <v>46.9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customHeight="1">
      <c r="A44" s="78">
        <v>10</v>
      </c>
      <c r="B44" s="325" t="s">
        <v>77</v>
      </c>
      <c r="C44" s="318">
        <f>+'Ekamut-caxs'!D44</f>
        <v>290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hidden="1" customHeight="1">
      <c r="A45" s="78">
        <v>12</v>
      </c>
      <c r="B45" s="320" t="s">
        <v>50</v>
      </c>
      <c r="C45" s="319">
        <f>+'Ekamut-caxs'!D45</f>
        <v>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customHeight="1">
      <c r="A46" s="78">
        <v>11</v>
      </c>
      <c r="B46" s="320" t="s">
        <v>121</v>
      </c>
      <c r="C46" s="319">
        <f>+'Ekamut-caxs'!D46</f>
        <v>25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20" t="s">
        <v>122</v>
      </c>
      <c r="C47" s="319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customHeight="1">
      <c r="A48" s="78">
        <v>12</v>
      </c>
      <c r="B48" s="320" t="s">
        <v>25</v>
      </c>
      <c r="C48" s="319">
        <f>+'Ekamut-caxs'!D48</f>
        <v>34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customHeight="1">
      <c r="A49" s="78">
        <v>13</v>
      </c>
      <c r="B49" s="320" t="s">
        <v>26</v>
      </c>
      <c r="C49" s="319">
        <f>+'Ekamut-caxs'!D49</f>
        <v>73.099999999999994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20" t="s">
        <v>69</v>
      </c>
      <c r="C50" s="319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18</v>
      </c>
      <c r="B51" s="320" t="s">
        <v>56</v>
      </c>
      <c r="C51" s="319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hidden="1" customHeight="1">
      <c r="A52" s="78">
        <v>19</v>
      </c>
      <c r="B52" s="320" t="s">
        <v>47</v>
      </c>
      <c r="C52" s="319">
        <f>+'Ekamut-caxs'!D52</f>
        <v>0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14</v>
      </c>
      <c r="B53" s="320" t="s">
        <v>78</v>
      </c>
      <c r="C53" s="319">
        <f>+'Ekamut-caxs'!D53</f>
        <v>10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15</v>
      </c>
      <c r="B54" s="320" t="s">
        <v>79</v>
      </c>
      <c r="C54" s="319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customHeight="1">
      <c r="A55" s="78">
        <v>16</v>
      </c>
      <c r="B55" s="320" t="s">
        <v>48</v>
      </c>
      <c r="C55" s="319">
        <f>+'Ekamut-caxs'!D55</f>
        <v>3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20" t="s">
        <v>123</v>
      </c>
      <c r="C56" s="319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20" t="s">
        <v>49</v>
      </c>
      <c r="C57" s="319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25</v>
      </c>
      <c r="B58" s="320" t="s">
        <v>66</v>
      </c>
      <c r="C58" s="319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474" t="s">
        <v>201</v>
      </c>
      <c r="C59" s="319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27</v>
      </c>
      <c r="B60" s="338" t="s">
        <v>202</v>
      </c>
      <c r="C60" s="319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20" t="s">
        <v>80</v>
      </c>
      <c r="C61" s="319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20" t="s">
        <v>136</v>
      </c>
      <c r="C62" s="319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hidden="1" customHeight="1">
      <c r="A63" s="78">
        <v>30</v>
      </c>
      <c r="B63" s="340"/>
      <c r="C63" s="318">
        <f>+'Ekamut-caxs'!D63</f>
        <v>0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31</v>
      </c>
      <c r="B64" s="340"/>
      <c r="C64" s="318">
        <f>+'Ekamut-caxs'!D64</f>
        <v>0</v>
      </c>
      <c r="D64" s="129"/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41" t="s">
        <v>37</v>
      </c>
      <c r="C65" s="319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32.1</v>
      </c>
      <c r="B66" s="122" t="s">
        <v>38</v>
      </c>
      <c r="C66" s="305"/>
    </row>
    <row r="67" spans="1:11" ht="19.5" hidden="1" customHeight="1">
      <c r="A67" s="14">
        <v>32.200000000000003</v>
      </c>
      <c r="B67" s="122" t="s">
        <v>51</v>
      </c>
      <c r="C67" s="305"/>
    </row>
    <row r="68" spans="1:11" ht="19.5" hidden="1" customHeight="1">
      <c r="A68" s="14">
        <v>32.299999999999997</v>
      </c>
      <c r="B68" s="122" t="s">
        <v>87</v>
      </c>
      <c r="C68" s="305">
        <f>+'Ekamut-caxs'!D67</f>
        <v>0</v>
      </c>
    </row>
    <row r="69" spans="1:11" s="119" customFormat="1" ht="20.25" customHeight="1">
      <c r="A69" s="90">
        <v>17</v>
      </c>
      <c r="B69" s="326" t="s">
        <v>39</v>
      </c>
      <c r="C69" s="319">
        <f>+'Deb. ev kreditor'!D59-'Deb. ev kreditor'!D54</f>
        <v>217.10300000000001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22.5" hidden="1" customHeight="1">
      <c r="A70" s="90">
        <v>34</v>
      </c>
      <c r="B70" s="327" t="s">
        <v>88</v>
      </c>
      <c r="C70" s="318"/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2.5" hidden="1" customHeight="1">
      <c r="A71" s="44" t="s">
        <v>59</v>
      </c>
      <c r="B71" s="104" t="s">
        <v>62</v>
      </c>
      <c r="C71" s="328">
        <f>C72+C80</f>
        <v>0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2.5" hidden="1" customHeight="1">
      <c r="A72" s="90">
        <v>1</v>
      </c>
      <c r="B72" s="329" t="s">
        <v>92</v>
      </c>
      <c r="C72" s="319">
        <f>SUM(C73:C79)</f>
        <v>0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22.5" hidden="1" customHeight="1">
      <c r="A73" s="90">
        <v>1.1000000000000001</v>
      </c>
      <c r="B73" s="330" t="s">
        <v>89</v>
      </c>
      <c r="C73" s="318"/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22.5" hidden="1" customHeight="1">
      <c r="A74" s="90">
        <v>1.2</v>
      </c>
      <c r="B74" s="330" t="s">
        <v>90</v>
      </c>
      <c r="C74" s="318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22.5" hidden="1" customHeight="1">
      <c r="A75" s="90">
        <v>1.3</v>
      </c>
      <c r="B75" s="330" t="s">
        <v>91</v>
      </c>
      <c r="C75" s="318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22.5" hidden="1" customHeight="1">
      <c r="A76" s="90">
        <v>1.4</v>
      </c>
      <c r="B76" s="330" t="s">
        <v>203</v>
      </c>
      <c r="C76" s="318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22.5" hidden="1" customHeight="1">
      <c r="A77" s="90">
        <v>1.5</v>
      </c>
      <c r="B77" s="330" t="s">
        <v>67</v>
      </c>
      <c r="C77" s="318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22.5" hidden="1" customHeight="1">
      <c r="A78" s="90">
        <v>1.6</v>
      </c>
      <c r="B78" s="331" t="s">
        <v>68</v>
      </c>
      <c r="C78" s="318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22.5" hidden="1" customHeight="1">
      <c r="A79" s="90">
        <v>1.7</v>
      </c>
      <c r="B79" s="331"/>
      <c r="C79" s="318"/>
      <c r="D79" s="499"/>
      <c r="E79" s="125"/>
      <c r="F79" s="125"/>
      <c r="G79" s="125"/>
      <c r="H79" s="125"/>
      <c r="I79" s="116"/>
      <c r="J79" s="116"/>
      <c r="K79" s="116"/>
    </row>
    <row r="80" spans="1:11" s="117" customFormat="1" ht="33" hidden="1" customHeight="1">
      <c r="A80" s="90">
        <v>2</v>
      </c>
      <c r="B80" s="329" t="s">
        <v>93</v>
      </c>
      <c r="C80" s="319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22.5" hidden="1" customHeight="1">
      <c r="A81" s="90">
        <v>2.1</v>
      </c>
      <c r="B81" s="329" t="s">
        <v>64</v>
      </c>
      <c r="C81" s="318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22.5" hidden="1" customHeight="1">
      <c r="A82" s="90">
        <v>2.2000000000000002</v>
      </c>
      <c r="B82" s="342" t="s">
        <v>63</v>
      </c>
      <c r="C82" s="318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22.5" hidden="1" customHeight="1">
      <c r="A83" s="90">
        <v>2.2999999999999998</v>
      </c>
      <c r="B83" s="329" t="s">
        <v>52</v>
      </c>
      <c r="C83" s="318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4" t="s">
        <v>60</v>
      </c>
      <c r="B84" s="13" t="s">
        <v>133</v>
      </c>
      <c r="C84" s="328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22.5" hidden="1" customHeight="1">
      <c r="A85" s="90">
        <v>1</v>
      </c>
      <c r="B85" s="324" t="s">
        <v>223</v>
      </c>
      <c r="C85" s="318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22.5" hidden="1" customHeight="1">
      <c r="A86" s="90">
        <v>2</v>
      </c>
      <c r="B86" s="324"/>
      <c r="C86" s="318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5.25" customHeight="1">
      <c r="A87" s="12" t="s">
        <v>40</v>
      </c>
      <c r="B87" s="13" t="s">
        <v>41</v>
      </c>
      <c r="C87" s="328">
        <f>C13+C14-C27</f>
        <v>149.79700000000594</v>
      </c>
      <c r="D87" s="544"/>
      <c r="E87" s="545"/>
      <c r="F87" s="348"/>
      <c r="G87" s="348"/>
      <c r="H87" s="298"/>
      <c r="I87" s="120"/>
      <c r="J87" s="120"/>
      <c r="K87" s="120"/>
    </row>
    <row r="88" spans="1:11" s="101" customFormat="1" ht="45" customHeight="1">
      <c r="A88" s="107"/>
      <c r="B88" s="108"/>
      <c r="D88" s="358"/>
      <c r="E88" s="127"/>
      <c r="F88" s="127"/>
      <c r="G88" s="127"/>
      <c r="H88" s="127"/>
      <c r="I88" s="100"/>
      <c r="J88" s="100"/>
      <c r="K88" s="100"/>
    </row>
    <row r="89" spans="1:11" s="308" customFormat="1" ht="105" customHeight="1">
      <c r="B89" s="498" t="str">
        <f>+'Ekamut-caxs'!B71</f>
        <v>ԵՐԵՎԱՆԻ ՔԱՂԱՔԱՊԵՏ՝</v>
      </c>
      <c r="C89" s="292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5"/>
      <c r="E90" s="111"/>
      <c r="F90" s="111"/>
      <c r="G90" s="111"/>
      <c r="H90" s="111"/>
    </row>
    <row r="91" spans="1:11" s="102" customFormat="1">
      <c r="D91" s="225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15" zoomScaleSheetLayoutView="100" workbookViewId="0">
      <selection activeCell="C7" sqref="C7:D7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5" width="15" style="20" customWidth="1"/>
    <col min="6" max="6" width="55.7109375" style="488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47" t="s">
        <v>57</v>
      </c>
      <c r="B1" s="547"/>
      <c r="C1" s="547"/>
      <c r="D1" s="547"/>
      <c r="E1" s="547"/>
      <c r="F1" s="547"/>
    </row>
    <row r="2" spans="1:18" s="22" customFormat="1" ht="25.5" customHeight="1">
      <c r="A2" s="542" t="str">
        <f>+'Ekamut-caxs'!A8:D8</f>
        <v xml:space="preserve">«Երևանի Ա. Գրիգորյանի անվան սուսերամարտի մանկապատանեկան մարզադպրոց» ՀՈԱԿ-ի </v>
      </c>
      <c r="B2" s="542"/>
      <c r="C2" s="542"/>
      <c r="D2" s="542"/>
      <c r="E2" s="542"/>
      <c r="F2" s="54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50" t="s">
        <v>232</v>
      </c>
      <c r="B3" s="550"/>
      <c r="C3" s="550"/>
      <c r="D3" s="550"/>
      <c r="E3" s="550"/>
      <c r="F3" s="550"/>
      <c r="G3" s="23"/>
      <c r="H3" s="23"/>
      <c r="I3" s="23"/>
    </row>
    <row r="4" spans="1:18" ht="20.25" customHeight="1">
      <c r="F4" s="489" t="s">
        <v>0</v>
      </c>
    </row>
    <row r="5" spans="1:18" ht="75" customHeight="1">
      <c r="A5" s="83" t="s">
        <v>3</v>
      </c>
      <c r="B5" s="84" t="s">
        <v>33</v>
      </c>
      <c r="C5" s="293" t="s">
        <v>179</v>
      </c>
      <c r="D5" s="293" t="s">
        <v>180</v>
      </c>
      <c r="E5" s="85" t="s">
        <v>53</v>
      </c>
      <c r="F5" s="471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52">
        <f>SUM(C7:C15,C18:C20)</f>
        <v>36258.5</v>
      </c>
      <c r="D6" s="352">
        <f>SUM(D7:D15,D18:D20)</f>
        <v>36258.5</v>
      </c>
      <c r="E6" s="352">
        <f t="shared" ref="E6:E62" si="0">D6-C6</f>
        <v>0</v>
      </c>
      <c r="F6" s="490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20" t="s">
        <v>119</v>
      </c>
      <c r="C7" s="333">
        <v>35094.400000000001</v>
      </c>
      <c r="D7" s="334">
        <f>+'Ekamut-caxs'!D12</f>
        <v>35094.400000000001</v>
      </c>
      <c r="E7" s="334">
        <f t="shared" si="0"/>
        <v>0</v>
      </c>
      <c r="F7" s="335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390" t="s">
        <v>194</v>
      </c>
      <c r="C8" s="333"/>
      <c r="D8" s="334">
        <f>+'Ekamut-caxs'!D13</f>
        <v>0</v>
      </c>
      <c r="E8" s="334">
        <f t="shared" ref="E8" si="1">D8-C8</f>
        <v>0</v>
      </c>
      <c r="F8" s="335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20" t="s">
        <v>8</v>
      </c>
      <c r="C9" s="333"/>
      <c r="D9" s="334">
        <f>+'Ekamut-caxs'!D14</f>
        <v>0</v>
      </c>
      <c r="E9" s="334">
        <f>D9-C9</f>
        <v>0</v>
      </c>
      <c r="F9" s="335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20" t="s">
        <v>55</v>
      </c>
      <c r="C10" s="335"/>
      <c r="D10" s="334">
        <f>+'Ekamut-caxs'!D15</f>
        <v>0</v>
      </c>
      <c r="E10" s="334">
        <f t="shared" si="0"/>
        <v>0</v>
      </c>
      <c r="F10" s="335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20" t="s">
        <v>65</v>
      </c>
      <c r="C11" s="335"/>
      <c r="D11" s="334">
        <f>+'Ekamut-caxs'!D16</f>
        <v>0</v>
      </c>
      <c r="E11" s="334">
        <f t="shared" si="0"/>
        <v>0</v>
      </c>
      <c r="F11" s="335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5" t="s">
        <v>193</v>
      </c>
      <c r="C12" s="335"/>
      <c r="D12" s="334">
        <f>+'Ekamut-caxs'!D17</f>
        <v>0</v>
      </c>
      <c r="E12" s="334">
        <f t="shared" si="0"/>
        <v>0</v>
      </c>
      <c r="F12" s="335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20" t="s">
        <v>9</v>
      </c>
      <c r="C13" s="335"/>
      <c r="D13" s="334">
        <f>+'Ekamut-caxs'!D18</f>
        <v>0</v>
      </c>
      <c r="E13" s="334">
        <f t="shared" si="0"/>
        <v>0</v>
      </c>
      <c r="F13" s="335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17" t="s">
        <v>74</v>
      </c>
      <c r="C14" s="335"/>
      <c r="D14" s="334">
        <f>+'Ekamut-caxs'!D19</f>
        <v>0</v>
      </c>
      <c r="E14" s="334">
        <f t="shared" si="0"/>
        <v>0</v>
      </c>
      <c r="F14" s="335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2</v>
      </c>
      <c r="B15" s="336" t="s">
        <v>124</v>
      </c>
      <c r="C15" s="337">
        <f>SUM(C16:C17)</f>
        <v>1164.0999999999999</v>
      </c>
      <c r="D15" s="337">
        <f>SUM(D16:D17)</f>
        <v>1164.0999999999999</v>
      </c>
      <c r="E15" s="334">
        <f t="shared" si="0"/>
        <v>0</v>
      </c>
      <c r="F15" s="335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2.1</v>
      </c>
      <c r="B16" s="32" t="s">
        <v>75</v>
      </c>
      <c r="C16" s="301">
        <v>1164.0999999999999</v>
      </c>
      <c r="D16" s="302">
        <f>+'Ekamut-caxs'!D21</f>
        <v>1164.0999999999999</v>
      </c>
      <c r="E16" s="302">
        <f t="shared" si="0"/>
        <v>0</v>
      </c>
      <c r="F16" s="301"/>
      <c r="G16" s="26"/>
    </row>
    <row r="17" spans="1:18" ht="18.75" hidden="1" customHeight="1">
      <c r="A17" s="27">
        <v>9.1999999999999993</v>
      </c>
      <c r="B17" s="32" t="s">
        <v>76</v>
      </c>
      <c r="C17" s="301"/>
      <c r="D17" s="302">
        <f>+'Ekamut-caxs'!D22</f>
        <v>0</v>
      </c>
      <c r="E17" s="302">
        <f t="shared" si="0"/>
        <v>0</v>
      </c>
      <c r="F17" s="301"/>
      <c r="G17" s="26"/>
    </row>
    <row r="18" spans="1:18" s="75" customFormat="1" ht="18.75" hidden="1" customHeight="1">
      <c r="A18" s="78">
        <v>10</v>
      </c>
      <c r="B18" s="338" t="s">
        <v>10</v>
      </c>
      <c r="C18" s="335"/>
      <c r="D18" s="334">
        <f>+'Ekamut-caxs'!D23</f>
        <v>0</v>
      </c>
      <c r="E18" s="334">
        <f t="shared" si="0"/>
        <v>0</v>
      </c>
      <c r="F18" s="335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23"/>
      <c r="C19" s="335"/>
      <c r="D19" s="333">
        <f>+'Ekamut-caxs'!D24</f>
        <v>0</v>
      </c>
      <c r="E19" s="333">
        <f>D19-C19</f>
        <v>0</v>
      </c>
      <c r="F19" s="335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23"/>
      <c r="C20" s="335"/>
      <c r="D20" s="333">
        <f>+'Ekamut-caxs'!D25</f>
        <v>0</v>
      </c>
      <c r="E20" s="333">
        <f>D20-C20</f>
        <v>0</v>
      </c>
      <c r="F20" s="335"/>
      <c r="G20" s="73" t="s">
        <v>206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53">
        <f>SUM(C22,C25:C30,C34:C58,C60:C61)</f>
        <v>36258.499999999993</v>
      </c>
      <c r="D21" s="353">
        <f>SUM(D22,D25:D30,D34:D58,D60:D61)</f>
        <v>36258.499999999993</v>
      </c>
      <c r="E21" s="352">
        <f t="shared" si="0"/>
        <v>0</v>
      </c>
      <c r="F21" s="490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24" t="s">
        <v>12</v>
      </c>
      <c r="C22" s="335">
        <v>32713.5</v>
      </c>
      <c r="D22" s="337">
        <f>+'Ekamut-caxs'!D29</f>
        <v>33101.9</v>
      </c>
      <c r="E22" s="334">
        <f t="shared" si="0"/>
        <v>388.40000000000146</v>
      </c>
      <c r="F22" s="335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1" customFormat="1" ht="21" hidden="1" customHeight="1">
      <c r="A23" s="28">
        <v>1.1000000000000001</v>
      </c>
      <c r="B23" s="188" t="s">
        <v>120</v>
      </c>
      <c r="C23" s="301"/>
      <c r="D23" s="339">
        <f>+'Ekamut-caxs'!D30</f>
        <v>0</v>
      </c>
      <c r="E23" s="302">
        <f>D23-C23</f>
        <v>0</v>
      </c>
      <c r="F23" s="301"/>
      <c r="G23" s="189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</row>
    <row r="24" spans="1:18" s="191" customFormat="1" ht="21" customHeight="1">
      <c r="A24" s="28">
        <v>1.1000000000000001</v>
      </c>
      <c r="B24" s="188" t="s">
        <v>13</v>
      </c>
      <c r="C24" s="301">
        <v>0</v>
      </c>
      <c r="D24" s="339">
        <f>+'Ekamut-caxs'!D31</f>
        <v>900</v>
      </c>
      <c r="E24" s="302">
        <f>D24-C24</f>
        <v>900</v>
      </c>
      <c r="F24" s="301"/>
      <c r="G24" s="189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</row>
    <row r="25" spans="1:18" s="75" customFormat="1" ht="21" customHeight="1">
      <c r="A25" s="78">
        <v>2</v>
      </c>
      <c r="B25" s="320" t="s">
        <v>15</v>
      </c>
      <c r="C25" s="335">
        <v>830.5</v>
      </c>
      <c r="D25" s="337">
        <f>+'Ekamut-caxs'!D32</f>
        <v>901.2</v>
      </c>
      <c r="E25" s="334">
        <f t="shared" si="0"/>
        <v>70.700000000000045</v>
      </c>
      <c r="F25" s="335" t="s">
        <v>255</v>
      </c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3</v>
      </c>
      <c r="B26" s="320" t="s">
        <v>14</v>
      </c>
      <c r="C26" s="335">
        <v>187.2</v>
      </c>
      <c r="D26" s="337">
        <f>+'Ekamut-caxs'!D33</f>
        <v>207.4</v>
      </c>
      <c r="E26" s="334">
        <f t="shared" si="0"/>
        <v>20.200000000000017</v>
      </c>
      <c r="F26" s="335" t="s">
        <v>255</v>
      </c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4</v>
      </c>
      <c r="B27" s="320" t="s">
        <v>16</v>
      </c>
      <c r="C27" s="335">
        <v>33.299999999999997</v>
      </c>
      <c r="D27" s="337">
        <f>+'Ekamut-caxs'!D34</f>
        <v>23.7</v>
      </c>
      <c r="E27" s="334">
        <f t="shared" si="0"/>
        <v>-9.5999999999999979</v>
      </c>
      <c r="F27" s="335"/>
      <c r="G27" s="227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5</v>
      </c>
      <c r="B28" s="320" t="s">
        <v>17</v>
      </c>
      <c r="C28" s="335">
        <v>0</v>
      </c>
      <c r="D28" s="337">
        <f>+'Ekamut-caxs'!D35</f>
        <v>81.599999999999994</v>
      </c>
      <c r="E28" s="334">
        <f t="shared" si="0"/>
        <v>81.599999999999994</v>
      </c>
      <c r="F28" s="335" t="s">
        <v>254</v>
      </c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>
      <c r="A29" s="78">
        <v>6</v>
      </c>
      <c r="B29" s="320" t="s">
        <v>18</v>
      </c>
      <c r="C29" s="335">
        <v>0</v>
      </c>
      <c r="D29" s="337">
        <f>+'Ekamut-caxs'!D36</f>
        <v>0</v>
      </c>
      <c r="E29" s="334">
        <f t="shared" si="0"/>
        <v>0</v>
      </c>
      <c r="F29" s="335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7</v>
      </c>
      <c r="B30" s="320" t="s">
        <v>19</v>
      </c>
      <c r="C30" s="337">
        <f>SUM(C31:C33)</f>
        <v>141.6</v>
      </c>
      <c r="D30" s="337">
        <f>SUM(D31:D33)</f>
        <v>141.6</v>
      </c>
      <c r="E30" s="334">
        <f t="shared" si="0"/>
        <v>0</v>
      </c>
      <c r="F30" s="335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7">
        <v>7.1</v>
      </c>
      <c r="B31" s="32" t="s">
        <v>20</v>
      </c>
      <c r="C31" s="301">
        <v>57.6</v>
      </c>
      <c r="D31" s="339">
        <f>+'Ekamut-caxs'!D38</f>
        <v>57.6</v>
      </c>
      <c r="E31" s="302">
        <f t="shared" si="0"/>
        <v>0</v>
      </c>
      <c r="F31" s="301"/>
      <c r="G31" s="26"/>
    </row>
    <row r="32" spans="1:18" ht="21" hidden="1" customHeight="1">
      <c r="A32" s="27">
        <v>7.2</v>
      </c>
      <c r="B32" s="32" t="s">
        <v>21</v>
      </c>
      <c r="C32" s="301"/>
      <c r="D32" s="339">
        <f>+'Ekamut-caxs'!D39</f>
        <v>0</v>
      </c>
      <c r="E32" s="302">
        <f t="shared" si="0"/>
        <v>0</v>
      </c>
      <c r="F32" s="301"/>
      <c r="G32" s="26"/>
    </row>
    <row r="33" spans="1:18" ht="21" customHeight="1">
      <c r="A33" s="27">
        <v>7.2</v>
      </c>
      <c r="B33" s="32" t="s">
        <v>22</v>
      </c>
      <c r="C33" s="301">
        <v>84</v>
      </c>
      <c r="D33" s="339">
        <f>+'Ekamut-caxs'!D40</f>
        <v>84</v>
      </c>
      <c r="E33" s="302">
        <f t="shared" si="0"/>
        <v>0</v>
      </c>
      <c r="F33" s="301"/>
      <c r="G33" s="26"/>
    </row>
    <row r="34" spans="1:18" s="75" customFormat="1" ht="21" customHeight="1">
      <c r="A34" s="78">
        <v>8</v>
      </c>
      <c r="B34" s="320" t="s">
        <v>23</v>
      </c>
      <c r="C34" s="335">
        <v>20</v>
      </c>
      <c r="D34" s="337">
        <f>+'Ekamut-caxs'!D41</f>
        <v>20</v>
      </c>
      <c r="E34" s="334">
        <f t="shared" si="0"/>
        <v>0</v>
      </c>
      <c r="F34" s="335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9</v>
      </c>
      <c r="B35" s="320" t="s">
        <v>31</v>
      </c>
      <c r="C35" s="335">
        <v>50</v>
      </c>
      <c r="D35" s="337">
        <f>+'Ekamut-caxs'!D42</f>
        <v>40</v>
      </c>
      <c r="E35" s="334">
        <f t="shared" si="0"/>
        <v>-10</v>
      </c>
      <c r="F35" s="335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10</v>
      </c>
      <c r="B36" s="320" t="s">
        <v>24</v>
      </c>
      <c r="C36" s="335">
        <v>50</v>
      </c>
      <c r="D36" s="337">
        <f>+'Ekamut-caxs'!D43</f>
        <v>46.9</v>
      </c>
      <c r="E36" s="334">
        <f t="shared" si="0"/>
        <v>-3.1000000000000014</v>
      </c>
      <c r="F36" s="335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customHeight="1">
      <c r="A37" s="78">
        <v>11</v>
      </c>
      <c r="B37" s="325" t="s">
        <v>77</v>
      </c>
      <c r="C37" s="335">
        <v>857.2</v>
      </c>
      <c r="D37" s="337">
        <f>+'Ekamut-caxs'!D44</f>
        <v>290</v>
      </c>
      <c r="E37" s="334">
        <f t="shared" si="0"/>
        <v>-567.20000000000005</v>
      </c>
      <c r="F37" s="335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12</v>
      </c>
      <c r="B38" s="320" t="s">
        <v>50</v>
      </c>
      <c r="C38" s="335"/>
      <c r="D38" s="337">
        <f>+'Ekamut-caxs'!D45</f>
        <v>0</v>
      </c>
      <c r="E38" s="334">
        <f t="shared" si="0"/>
        <v>0</v>
      </c>
      <c r="F38" s="335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12</v>
      </c>
      <c r="B39" s="320" t="s">
        <v>121</v>
      </c>
      <c r="C39" s="335">
        <v>30</v>
      </c>
      <c r="D39" s="337">
        <f>+'Ekamut-caxs'!D46</f>
        <v>25</v>
      </c>
      <c r="E39" s="334">
        <f>D39-C39</f>
        <v>-5</v>
      </c>
      <c r="F39" s="335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13</v>
      </c>
      <c r="B40" s="320" t="s">
        <v>122</v>
      </c>
      <c r="C40" s="335"/>
      <c r="D40" s="337">
        <f>+'Ekamut-caxs'!D47</f>
        <v>0</v>
      </c>
      <c r="E40" s="334">
        <f t="shared" si="0"/>
        <v>0</v>
      </c>
      <c r="F40" s="335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>
      <c r="A41" s="78">
        <v>13</v>
      </c>
      <c r="B41" s="320" t="s">
        <v>25</v>
      </c>
      <c r="C41" s="333"/>
      <c r="D41" s="337">
        <f>+'Ekamut-caxs'!D48</f>
        <v>34</v>
      </c>
      <c r="E41" s="334">
        <f t="shared" si="0"/>
        <v>34</v>
      </c>
      <c r="F41" s="335" t="s">
        <v>256</v>
      </c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14</v>
      </c>
      <c r="B42" s="320" t="s">
        <v>26</v>
      </c>
      <c r="C42" s="333">
        <v>73.099999999999994</v>
      </c>
      <c r="D42" s="337">
        <f>+'Ekamut-caxs'!D49</f>
        <v>73.099999999999994</v>
      </c>
      <c r="E42" s="334">
        <f>D42-C42</f>
        <v>0</v>
      </c>
      <c r="F42" s="335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20" t="s">
        <v>69</v>
      </c>
      <c r="C43" s="333"/>
      <c r="D43" s="337">
        <f>+'Ekamut-caxs'!D50</f>
        <v>0</v>
      </c>
      <c r="E43" s="334">
        <f>D43-C43</f>
        <v>0</v>
      </c>
      <c r="F43" s="335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20" t="s">
        <v>56</v>
      </c>
      <c r="C44" s="333"/>
      <c r="D44" s="337">
        <f>+'Ekamut-caxs'!D51</f>
        <v>0</v>
      </c>
      <c r="E44" s="334">
        <f>D44-C44</f>
        <v>0</v>
      </c>
      <c r="F44" s="335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hidden="1" customHeight="1">
      <c r="A45" s="78">
        <v>19</v>
      </c>
      <c r="B45" s="320" t="s">
        <v>47</v>
      </c>
      <c r="C45" s="335"/>
      <c r="D45" s="337">
        <f>+'Ekamut-caxs'!D52</f>
        <v>0</v>
      </c>
      <c r="E45" s="334">
        <f t="shared" si="0"/>
        <v>0</v>
      </c>
      <c r="F45" s="335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15</v>
      </c>
      <c r="B46" s="336" t="s">
        <v>78</v>
      </c>
      <c r="C46" s="335">
        <v>10</v>
      </c>
      <c r="D46" s="337">
        <f>+'Ekamut-caxs'!D53</f>
        <v>10</v>
      </c>
      <c r="E46" s="334">
        <f t="shared" si="0"/>
        <v>0</v>
      </c>
      <c r="F46" s="335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5.25" customHeight="1">
      <c r="A47" s="78">
        <v>16</v>
      </c>
      <c r="B47" s="336" t="s">
        <v>79</v>
      </c>
      <c r="C47" s="333">
        <v>95</v>
      </c>
      <c r="D47" s="337">
        <f>+'Ekamut-caxs'!D54</f>
        <v>95</v>
      </c>
      <c r="E47" s="334">
        <f t="shared" si="0"/>
        <v>0</v>
      </c>
      <c r="F47" s="335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18.75" customHeight="1">
      <c r="A48" s="78">
        <v>17</v>
      </c>
      <c r="B48" s="320" t="s">
        <v>48</v>
      </c>
      <c r="C48" s="333">
        <v>3</v>
      </c>
      <c r="D48" s="337">
        <f>+'Ekamut-caxs'!D55</f>
        <v>3</v>
      </c>
      <c r="E48" s="334">
        <f t="shared" ref="E48:E61" si="2">D48-C48</f>
        <v>0</v>
      </c>
      <c r="F48" s="335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20" t="s">
        <v>123</v>
      </c>
      <c r="C49" s="333"/>
      <c r="D49" s="337">
        <f>+'Ekamut-caxs'!D56</f>
        <v>0</v>
      </c>
      <c r="E49" s="334">
        <f t="shared" si="2"/>
        <v>0</v>
      </c>
      <c r="F49" s="335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20" t="s">
        <v>49</v>
      </c>
      <c r="C50" s="333"/>
      <c r="D50" s="337">
        <f>+'Ekamut-caxs'!D57</f>
        <v>0</v>
      </c>
      <c r="E50" s="334">
        <f t="shared" si="2"/>
        <v>0</v>
      </c>
      <c r="F50" s="335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20" t="s">
        <v>66</v>
      </c>
      <c r="C51" s="333"/>
      <c r="D51" s="337">
        <f>+'Ekamut-caxs'!D58</f>
        <v>0</v>
      </c>
      <c r="E51" s="334">
        <f t="shared" si="2"/>
        <v>0</v>
      </c>
      <c r="F51" s="335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38" t="s">
        <v>201</v>
      </c>
      <c r="C52" s="333"/>
      <c r="D52" s="337">
        <f>+'Ekamut-caxs'!D59</f>
        <v>0</v>
      </c>
      <c r="E52" s="334">
        <f t="shared" ref="E52:E53" si="3">D52-C52</f>
        <v>0</v>
      </c>
      <c r="F52" s="335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38" t="s">
        <v>202</v>
      </c>
      <c r="C53" s="333"/>
      <c r="D53" s="337">
        <f>+'Ekamut-caxs'!D60</f>
        <v>0</v>
      </c>
      <c r="E53" s="334">
        <f t="shared" si="3"/>
        <v>0</v>
      </c>
      <c r="F53" s="335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20" t="s">
        <v>80</v>
      </c>
      <c r="C54" s="333"/>
      <c r="D54" s="337">
        <f>+'Ekamut-caxs'!D61</f>
        <v>0</v>
      </c>
      <c r="E54" s="334">
        <f t="shared" si="2"/>
        <v>0</v>
      </c>
      <c r="F54" s="335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20" t="s">
        <v>136</v>
      </c>
      <c r="C55" s="333"/>
      <c r="D55" s="337">
        <f>+'Ekamut-caxs'!D62</f>
        <v>0</v>
      </c>
      <c r="E55" s="334">
        <f t="shared" si="2"/>
        <v>0</v>
      </c>
      <c r="F55" s="335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hidden="1" customHeight="1">
      <c r="A56" s="78">
        <v>30</v>
      </c>
      <c r="B56" s="323"/>
      <c r="C56" s="333"/>
      <c r="D56" s="335">
        <f>+'Ekamut-caxs'!D63</f>
        <v>0</v>
      </c>
      <c r="E56" s="333">
        <f t="shared" ref="E56:E57" si="4">D56-C56</f>
        <v>0</v>
      </c>
      <c r="F56" s="335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23"/>
      <c r="C57" s="333"/>
      <c r="D57" s="335">
        <f>+'Ekamut-caxs'!D64</f>
        <v>0</v>
      </c>
      <c r="E57" s="333">
        <f t="shared" si="4"/>
        <v>0</v>
      </c>
      <c r="F57" s="335"/>
      <c r="G57" s="73" t="s">
        <v>205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18.75" customHeight="1">
      <c r="A58" s="78">
        <v>18</v>
      </c>
      <c r="B58" s="472" t="s">
        <v>27</v>
      </c>
      <c r="C58" s="333">
        <v>1164.0999999999999</v>
      </c>
      <c r="D58" s="337">
        <f>+'Ekamut-caxs'!D65</f>
        <v>1164.0999999999999</v>
      </c>
      <c r="E58" s="334">
        <f t="shared" si="2"/>
        <v>0</v>
      </c>
      <c r="F58" s="335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0.25" customHeight="1">
      <c r="A59" s="28">
        <v>18.100000000000001</v>
      </c>
      <c r="B59" s="30" t="s">
        <v>81</v>
      </c>
      <c r="C59" s="303">
        <v>1164.0999999999999</v>
      </c>
      <c r="D59" s="339">
        <f>+'Ekamut-caxs'!D66</f>
        <v>1164.0999999999999</v>
      </c>
      <c r="E59" s="302">
        <f t="shared" si="2"/>
        <v>0</v>
      </c>
      <c r="F59" s="301"/>
      <c r="G59" s="193"/>
    </row>
    <row r="60" spans="1:18" s="75" customFormat="1" ht="21" hidden="1" customHeight="1">
      <c r="A60" s="78">
        <v>33</v>
      </c>
      <c r="B60" s="336" t="s">
        <v>82</v>
      </c>
      <c r="C60" s="333"/>
      <c r="D60" s="337">
        <f>+'Ekamut-caxs'!D67</f>
        <v>0</v>
      </c>
      <c r="E60" s="334">
        <f t="shared" si="2"/>
        <v>0</v>
      </c>
      <c r="F60" s="335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hidden="1" customHeight="1">
      <c r="A61" s="78">
        <v>34</v>
      </c>
      <c r="B61" s="320" t="s">
        <v>70</v>
      </c>
      <c r="C61" s="333"/>
      <c r="D61" s="337">
        <f>+'Ekamut-caxs'!D68</f>
        <v>0</v>
      </c>
      <c r="E61" s="334">
        <f t="shared" si="2"/>
        <v>0</v>
      </c>
      <c r="F61" s="335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52">
        <f>C6-C21</f>
        <v>0</v>
      </c>
      <c r="D62" s="352">
        <f>D6-D21</f>
        <v>0</v>
      </c>
      <c r="E62" s="352">
        <f t="shared" si="0"/>
        <v>0</v>
      </c>
      <c r="F62" s="490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491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49" t="e">
        <f>+'Ekamut-caxs'!#REF!</f>
        <v>#REF!</v>
      </c>
      <c r="E64" s="549"/>
      <c r="F64" s="486"/>
      <c r="G64" s="26"/>
    </row>
    <row r="65" spans="1:7" ht="9.75" customHeight="1">
      <c r="B65" s="42"/>
      <c r="C65" s="39"/>
      <c r="D65" s="548" t="s">
        <v>5</v>
      </c>
      <c r="E65" s="548"/>
      <c r="F65" s="492"/>
      <c r="G65" s="26"/>
    </row>
    <row r="66" spans="1:7" ht="24.75" customHeight="1">
      <c r="B66" s="40" t="s">
        <v>6</v>
      </c>
      <c r="C66" s="41"/>
      <c r="D66" s="549" t="e">
        <f>+'Ekamut-caxs'!#REF!</f>
        <v>#REF!</v>
      </c>
      <c r="E66" s="549"/>
      <c r="F66" s="486"/>
      <c r="G66" s="26"/>
    </row>
    <row r="67" spans="1:7" ht="11.25" customHeight="1">
      <c r="B67" s="39"/>
      <c r="C67" s="39"/>
      <c r="D67" s="548" t="s">
        <v>5</v>
      </c>
      <c r="E67" s="548"/>
      <c r="F67" s="492"/>
      <c r="G67" s="26"/>
    </row>
    <row r="68" spans="1:7" s="19" customFormat="1">
      <c r="A68" s="24"/>
      <c r="B68" s="192" t="s">
        <v>1</v>
      </c>
      <c r="C68" s="39"/>
      <c r="D68" s="39"/>
      <c r="E68" s="39"/>
      <c r="F68" s="485"/>
      <c r="G68" s="26"/>
    </row>
    <row r="69" spans="1:7" s="19" customFormat="1">
      <c r="A69" s="139"/>
      <c r="B69" s="26"/>
      <c r="C69" s="26"/>
      <c r="D69" s="26"/>
      <c r="E69" s="26"/>
      <c r="F69" s="493"/>
      <c r="G69" s="26"/>
    </row>
    <row r="70" spans="1:7" s="19" customFormat="1">
      <c r="A70" s="139"/>
      <c r="B70" s="26"/>
      <c r="C70" s="26"/>
      <c r="D70" s="26"/>
      <c r="E70" s="26"/>
      <c r="F70" s="493"/>
      <c r="G70" s="26"/>
    </row>
    <row r="71" spans="1:7" s="19" customFormat="1">
      <c r="A71" s="139"/>
      <c r="B71" s="26"/>
      <c r="C71" s="26"/>
      <c r="D71" s="26"/>
      <c r="E71" s="26"/>
      <c r="F71" s="493"/>
      <c r="G71" s="26"/>
    </row>
    <row r="72" spans="1:7" s="19" customFormat="1">
      <c r="A72" s="139"/>
      <c r="B72" s="26"/>
      <c r="C72" s="26"/>
      <c r="D72" s="26"/>
      <c r="E72" s="26"/>
      <c r="F72" s="493"/>
      <c r="G72" s="26"/>
    </row>
    <row r="73" spans="1:7" s="19" customFormat="1">
      <c r="A73" s="139"/>
      <c r="B73" s="26"/>
      <c r="C73" s="26"/>
      <c r="D73" s="26"/>
      <c r="E73" s="26"/>
      <c r="F73" s="493"/>
    </row>
    <row r="74" spans="1:7" s="19" customFormat="1">
      <c r="A74" s="139"/>
      <c r="B74" s="26"/>
      <c r="C74" s="26"/>
      <c r="D74" s="26"/>
      <c r="E74" s="26"/>
      <c r="F74" s="493"/>
    </row>
    <row r="75" spans="1:7" s="19" customFormat="1">
      <c r="A75" s="139"/>
      <c r="B75" s="26"/>
      <c r="C75" s="26"/>
      <c r="D75" s="26"/>
      <c r="E75" s="26"/>
      <c r="F75" s="493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5" zoomScaleSheetLayoutView="100" workbookViewId="0">
      <selection activeCell="C7" sqref="C7:D7"/>
    </sheetView>
  </sheetViews>
  <sheetFormatPr defaultRowHeight="13.5"/>
  <cols>
    <col min="1" max="1" width="4.85546875" style="20" customWidth="1"/>
    <col min="2" max="2" width="59.71093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5.28515625" style="488" customWidth="1"/>
    <col min="7" max="7" width="11.28515625" style="153" customWidth="1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47" t="s">
        <v>84</v>
      </c>
      <c r="B1" s="547"/>
      <c r="C1" s="547"/>
      <c r="D1" s="547"/>
      <c r="E1" s="547"/>
      <c r="F1" s="547"/>
    </row>
    <row r="2" spans="1:20" s="22" customFormat="1" ht="20.25">
      <c r="A2" s="542" t="str">
        <f>+'Ekamut-caxs'!A8:D8</f>
        <v xml:space="preserve">«Երևանի Ա. Գրիգորյանի անվան սուսերամարտի մանկապատանեկան մարզադպրոց» ՀՈԱԿ-ի </v>
      </c>
      <c r="B2" s="542"/>
      <c r="C2" s="542"/>
      <c r="D2" s="542"/>
      <c r="E2" s="542"/>
      <c r="F2" s="542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50" t="s">
        <v>233</v>
      </c>
      <c r="B3" s="550"/>
      <c r="C3" s="550"/>
      <c r="D3" s="550"/>
      <c r="E3" s="550"/>
      <c r="F3" s="550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481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293" t="s">
        <v>179</v>
      </c>
      <c r="D5" s="293" t="s">
        <v>180</v>
      </c>
      <c r="E5" s="113" t="s">
        <v>53</v>
      </c>
      <c r="F5" s="471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04">
        <v>366.9</v>
      </c>
      <c r="D6" s="304">
        <f>+C6</f>
        <v>366.9</v>
      </c>
      <c r="E6" s="328">
        <f t="shared" ref="E6:E65" si="0">D6-C6</f>
        <v>0</v>
      </c>
      <c r="F6" s="482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85</v>
      </c>
      <c r="C7" s="328">
        <f>SUM(C8:C19)</f>
        <v>35094.400000000001</v>
      </c>
      <c r="D7" s="328">
        <f>SUM(D8:D19)</f>
        <v>35094.400000000001</v>
      </c>
      <c r="E7" s="328">
        <f>D7-C7</f>
        <v>0</v>
      </c>
      <c r="F7" s="482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25.5" customHeight="1">
      <c r="A8" s="78">
        <v>1</v>
      </c>
      <c r="B8" s="317" t="s">
        <v>119</v>
      </c>
      <c r="C8" s="318">
        <v>35094.400000000001</v>
      </c>
      <c r="D8" s="319">
        <f>+'Dramakan hosqer'!C15</f>
        <v>35094.400000000001</v>
      </c>
      <c r="E8" s="319">
        <f>D8-C8</f>
        <v>0</v>
      </c>
      <c r="F8" s="483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390" t="s">
        <v>194</v>
      </c>
      <c r="C9" s="318"/>
      <c r="D9" s="319">
        <f>+'Dramakan hosqer'!C16</f>
        <v>0</v>
      </c>
      <c r="E9" s="319">
        <f>D9-C9</f>
        <v>0</v>
      </c>
      <c r="F9" s="483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20" t="s">
        <v>8</v>
      </c>
      <c r="C10" s="318"/>
      <c r="D10" s="319">
        <f>+'Dramakan hosqer'!C17</f>
        <v>0</v>
      </c>
      <c r="E10" s="319">
        <f t="shared" si="0"/>
        <v>0</v>
      </c>
      <c r="F10" s="483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21" t="s">
        <v>55</v>
      </c>
      <c r="C11" s="318"/>
      <c r="D11" s="319">
        <f>+'Dramakan hosqer'!C18</f>
        <v>0</v>
      </c>
      <c r="E11" s="319">
        <f t="shared" si="0"/>
        <v>0</v>
      </c>
      <c r="F11" s="483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22" t="s">
        <v>65</v>
      </c>
      <c r="C12" s="318"/>
      <c r="D12" s="319">
        <f>+'Dramakan hosqer'!C19</f>
        <v>0</v>
      </c>
      <c r="E12" s="319">
        <f t="shared" si="0"/>
        <v>0</v>
      </c>
      <c r="F12" s="483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5" t="s">
        <v>193</v>
      </c>
      <c r="C13" s="318"/>
      <c r="D13" s="319">
        <f>+'Dramakan hosqer'!C20</f>
        <v>0</v>
      </c>
      <c r="E13" s="319">
        <f t="shared" si="0"/>
        <v>0</v>
      </c>
      <c r="F13" s="483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17" t="s">
        <v>9</v>
      </c>
      <c r="C14" s="318"/>
      <c r="D14" s="319">
        <f>+'Dramakan hosqer'!C21</f>
        <v>0</v>
      </c>
      <c r="E14" s="319">
        <f t="shared" si="0"/>
        <v>0</v>
      </c>
      <c r="F14" s="483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17" t="s">
        <v>74</v>
      </c>
      <c r="C15" s="318"/>
      <c r="D15" s="319">
        <f>+'Dramakan hosqer'!C22</f>
        <v>0</v>
      </c>
      <c r="E15" s="319">
        <f t="shared" si="0"/>
        <v>0</v>
      </c>
      <c r="F15" s="483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17" t="s">
        <v>35</v>
      </c>
      <c r="C16" s="318"/>
      <c r="D16" s="319">
        <f>+'Dramakan hosqer'!C23</f>
        <v>0</v>
      </c>
      <c r="E16" s="319">
        <f t="shared" si="0"/>
        <v>0</v>
      </c>
      <c r="F16" s="483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hidden="1" customHeight="1">
      <c r="A17" s="78">
        <v>10</v>
      </c>
      <c r="B17" s="317" t="s">
        <v>10</v>
      </c>
      <c r="C17" s="318"/>
      <c r="D17" s="319">
        <f>+'Dramakan hosqer'!C24</f>
        <v>0</v>
      </c>
      <c r="E17" s="319">
        <f>D17-C17</f>
        <v>0</v>
      </c>
      <c r="F17" s="483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hidden="1" customHeight="1">
      <c r="A18" s="78">
        <v>11</v>
      </c>
      <c r="B18" s="323"/>
      <c r="C18" s="318"/>
      <c r="D18" s="318">
        <f>+'Dramakan hosqer'!C25</f>
        <v>0</v>
      </c>
      <c r="E18" s="318">
        <f>D18-C18</f>
        <v>0</v>
      </c>
      <c r="F18" s="483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23"/>
      <c r="C19" s="318"/>
      <c r="D19" s="318">
        <f>+'Dramakan hosqer'!C26</f>
        <v>0</v>
      </c>
      <c r="E19" s="318">
        <f>D19-C19</f>
        <v>0</v>
      </c>
      <c r="F19" s="483"/>
      <c r="G19" s="129" t="s">
        <v>206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7.5" customHeight="1">
      <c r="A20" s="12" t="s">
        <v>36</v>
      </c>
      <c r="B20" s="13" t="s">
        <v>86</v>
      </c>
      <c r="C20" s="328">
        <f>+C21+C64+C77</f>
        <v>35313.899999999994</v>
      </c>
      <c r="D20" s="328">
        <f>+D21+D64+D77</f>
        <v>35311.502999999997</v>
      </c>
      <c r="E20" s="328">
        <f t="shared" si="0"/>
        <v>-2.396999999997206</v>
      </c>
      <c r="F20" s="482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61</v>
      </c>
      <c r="C21" s="328">
        <f>SUM(C22,C25:C30,C34:C58,C62:C63)</f>
        <v>35313.899999999994</v>
      </c>
      <c r="D21" s="328">
        <f>SUM(D22,D25:D30,D34:D58,D62:D63)</f>
        <v>35311.502999999997</v>
      </c>
      <c r="E21" s="328">
        <f t="shared" si="0"/>
        <v>-2.396999999997206</v>
      </c>
      <c r="F21" s="482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21" customHeight="1">
      <c r="A22" s="78">
        <v>1</v>
      </c>
      <c r="B22" s="324" t="s">
        <v>12</v>
      </c>
      <c r="C22" s="318">
        <v>32713.5</v>
      </c>
      <c r="D22" s="319">
        <f>+'Dramakan hosqer'!C29</f>
        <v>33101.9</v>
      </c>
      <c r="E22" s="319">
        <f t="shared" si="0"/>
        <v>388.40000000000146</v>
      </c>
      <c r="F22" s="483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7">
        <v>1.1000000000000001</v>
      </c>
      <c r="B23" s="32" t="s">
        <v>120</v>
      </c>
      <c r="C23" s="305"/>
      <c r="D23" s="332">
        <f>+'Dramakan hosqer'!C30</f>
        <v>0</v>
      </c>
      <c r="E23" s="332">
        <f t="shared" si="0"/>
        <v>0</v>
      </c>
      <c r="F23" s="484"/>
    </row>
    <row r="24" spans="1:20" ht="18" customHeight="1">
      <c r="A24" s="27">
        <v>1.1000000000000001</v>
      </c>
      <c r="B24" s="32" t="s">
        <v>13</v>
      </c>
      <c r="C24" s="305"/>
      <c r="D24" s="332">
        <f>+'Dramakan hosqer'!C31</f>
        <v>900</v>
      </c>
      <c r="E24" s="332">
        <f t="shared" si="0"/>
        <v>900</v>
      </c>
      <c r="F24" s="484"/>
    </row>
    <row r="25" spans="1:20" s="75" customFormat="1" ht="18" customHeight="1">
      <c r="A25" s="78">
        <v>2</v>
      </c>
      <c r="B25" s="320" t="s">
        <v>15</v>
      </c>
      <c r="C25" s="318">
        <v>830.5</v>
      </c>
      <c r="D25" s="319">
        <f>+'Dramakan hosqer'!C32</f>
        <v>901.2</v>
      </c>
      <c r="E25" s="319">
        <f t="shared" si="0"/>
        <v>70.700000000000045</v>
      </c>
      <c r="F25" s="335" t="s">
        <v>255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3</v>
      </c>
      <c r="B26" s="320" t="s">
        <v>14</v>
      </c>
      <c r="C26" s="318">
        <v>187.2</v>
      </c>
      <c r="D26" s="319">
        <f>+'Dramakan hosqer'!C33</f>
        <v>207.4</v>
      </c>
      <c r="E26" s="319">
        <f t="shared" si="0"/>
        <v>20.200000000000017</v>
      </c>
      <c r="F26" s="335" t="s">
        <v>255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4</v>
      </c>
      <c r="B27" s="320" t="s">
        <v>16</v>
      </c>
      <c r="C27" s="318">
        <v>33.299999999999997</v>
      </c>
      <c r="D27" s="319">
        <f>+'Dramakan hosqer'!C34</f>
        <v>23.7</v>
      </c>
      <c r="E27" s="319">
        <f t="shared" si="0"/>
        <v>-9.5999999999999979</v>
      </c>
      <c r="F27" s="483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37.5" customHeight="1">
      <c r="A28" s="78">
        <v>5</v>
      </c>
      <c r="B28" s="320" t="s">
        <v>17</v>
      </c>
      <c r="C28" s="318"/>
      <c r="D28" s="319">
        <f>+'Dramakan hosqer'!C35</f>
        <v>81.599999999999994</v>
      </c>
      <c r="E28" s="319">
        <f t="shared" si="0"/>
        <v>81.599999999999994</v>
      </c>
      <c r="F28" s="335" t="s">
        <v>254</v>
      </c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hidden="1" customHeight="1">
      <c r="A29" s="78">
        <v>6</v>
      </c>
      <c r="B29" s="320" t="s">
        <v>18</v>
      </c>
      <c r="C29" s="318"/>
      <c r="D29" s="319">
        <f>+'Dramakan hosqer'!C36</f>
        <v>0</v>
      </c>
      <c r="E29" s="319">
        <f t="shared" si="0"/>
        <v>0</v>
      </c>
      <c r="F29" s="483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6</v>
      </c>
      <c r="B30" s="320" t="s">
        <v>19</v>
      </c>
      <c r="C30" s="319">
        <f>SUM(C31:C33)</f>
        <v>141.6</v>
      </c>
      <c r="D30" s="319">
        <f>SUM(D31:D33)</f>
        <v>141.6</v>
      </c>
      <c r="E30" s="319">
        <f t="shared" si="0"/>
        <v>0</v>
      </c>
      <c r="F30" s="483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7">
        <v>6.1</v>
      </c>
      <c r="B31" s="32" t="s">
        <v>20</v>
      </c>
      <c r="C31" s="305">
        <v>57.6</v>
      </c>
      <c r="D31" s="332">
        <f>+'Dramakan hosqer'!C38</f>
        <v>57.6</v>
      </c>
      <c r="E31" s="332">
        <f t="shared" si="0"/>
        <v>0</v>
      </c>
      <c r="F31" s="484"/>
    </row>
    <row r="32" spans="1:20" s="35" customFormat="1" ht="18" hidden="1" customHeight="1">
      <c r="A32" s="27">
        <v>7.2</v>
      </c>
      <c r="B32" s="32" t="s">
        <v>21</v>
      </c>
      <c r="C32" s="305"/>
      <c r="D32" s="332">
        <f>+'Dramakan hosqer'!C39</f>
        <v>0</v>
      </c>
      <c r="E32" s="332">
        <f t="shared" si="0"/>
        <v>0</v>
      </c>
      <c r="F32" s="484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6.2</v>
      </c>
      <c r="B33" s="32" t="s">
        <v>22</v>
      </c>
      <c r="C33" s="305">
        <v>84</v>
      </c>
      <c r="D33" s="332">
        <f>+'Dramakan hosqer'!C40</f>
        <v>84</v>
      </c>
      <c r="E33" s="332">
        <f t="shared" si="0"/>
        <v>0</v>
      </c>
      <c r="F33" s="484"/>
      <c r="I33" s="161"/>
    </row>
    <row r="34" spans="1:20" s="75" customFormat="1" ht="18" customHeight="1">
      <c r="A34" s="78">
        <v>7</v>
      </c>
      <c r="B34" s="320" t="s">
        <v>23</v>
      </c>
      <c r="C34" s="318">
        <v>20</v>
      </c>
      <c r="D34" s="319">
        <f>+'Dramakan hosqer'!C41</f>
        <v>20</v>
      </c>
      <c r="E34" s="319">
        <f t="shared" si="0"/>
        <v>0</v>
      </c>
      <c r="F34" s="483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8</v>
      </c>
      <c r="B35" s="320" t="s">
        <v>31</v>
      </c>
      <c r="C35" s="318">
        <v>50</v>
      </c>
      <c r="D35" s="319">
        <f>+'Dramakan hosqer'!C42</f>
        <v>40</v>
      </c>
      <c r="E35" s="319">
        <f t="shared" si="0"/>
        <v>-10</v>
      </c>
      <c r="F35" s="483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9</v>
      </c>
      <c r="B36" s="320" t="s">
        <v>24</v>
      </c>
      <c r="C36" s="318">
        <v>50</v>
      </c>
      <c r="D36" s="319">
        <f>+'Dramakan hosqer'!C43</f>
        <v>46.9</v>
      </c>
      <c r="E36" s="319">
        <f t="shared" si="0"/>
        <v>-3.1000000000000014</v>
      </c>
      <c r="F36" s="483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customHeight="1">
      <c r="A37" s="78">
        <v>10</v>
      </c>
      <c r="B37" s="325" t="s">
        <v>77</v>
      </c>
      <c r="C37" s="318">
        <v>857.2</v>
      </c>
      <c r="D37" s="319">
        <f>+'Dramakan hosqer'!C44</f>
        <v>290</v>
      </c>
      <c r="E37" s="319">
        <f t="shared" si="0"/>
        <v>-567.20000000000005</v>
      </c>
      <c r="F37" s="483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hidden="1" customHeight="1">
      <c r="A38" s="78">
        <v>12</v>
      </c>
      <c r="B38" s="320" t="s">
        <v>50</v>
      </c>
      <c r="C38" s="318"/>
      <c r="D38" s="319">
        <f>+'Dramakan hosqer'!C45</f>
        <v>0</v>
      </c>
      <c r="E38" s="319">
        <f t="shared" si="0"/>
        <v>0</v>
      </c>
      <c r="F38" s="483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customHeight="1">
      <c r="A39" s="78">
        <v>11</v>
      </c>
      <c r="B39" s="320" t="s">
        <v>121</v>
      </c>
      <c r="C39" s="318">
        <v>30</v>
      </c>
      <c r="D39" s="319">
        <f>+'Dramakan hosqer'!C46</f>
        <v>25</v>
      </c>
      <c r="E39" s="319">
        <f t="shared" si="0"/>
        <v>-5</v>
      </c>
      <c r="F39" s="483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20" t="s">
        <v>122</v>
      </c>
      <c r="C40" s="318"/>
      <c r="D40" s="319">
        <f>+'Dramakan hosqer'!C47</f>
        <v>0</v>
      </c>
      <c r="E40" s="319">
        <f t="shared" si="0"/>
        <v>0</v>
      </c>
      <c r="F40" s="483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customHeight="1">
      <c r="A41" s="78">
        <v>12</v>
      </c>
      <c r="B41" s="320" t="s">
        <v>25</v>
      </c>
      <c r="C41" s="318"/>
      <c r="D41" s="319">
        <f>+'Dramakan hosqer'!C48</f>
        <v>34</v>
      </c>
      <c r="E41" s="319">
        <f t="shared" si="0"/>
        <v>34</v>
      </c>
      <c r="F41" s="335" t="s">
        <v>256</v>
      </c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customHeight="1">
      <c r="A42" s="78">
        <v>13</v>
      </c>
      <c r="B42" s="320" t="s">
        <v>26</v>
      </c>
      <c r="C42" s="318">
        <v>73.099999999999994</v>
      </c>
      <c r="D42" s="319">
        <f>+'Dramakan hosqer'!C49</f>
        <v>73.099999999999994</v>
      </c>
      <c r="E42" s="319">
        <f t="shared" si="0"/>
        <v>0</v>
      </c>
      <c r="F42" s="483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20" t="s">
        <v>69</v>
      </c>
      <c r="C43" s="318"/>
      <c r="D43" s="319">
        <f>+'Dramakan hosqer'!C50</f>
        <v>0</v>
      </c>
      <c r="E43" s="319">
        <f t="shared" si="0"/>
        <v>0</v>
      </c>
      <c r="F43" s="483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hidden="1" customHeight="1">
      <c r="A44" s="78">
        <v>18</v>
      </c>
      <c r="B44" s="336" t="s">
        <v>56</v>
      </c>
      <c r="C44" s="318"/>
      <c r="D44" s="319">
        <f>+'Dramakan hosqer'!C51</f>
        <v>0</v>
      </c>
      <c r="E44" s="319">
        <f t="shared" si="0"/>
        <v>0</v>
      </c>
      <c r="F44" s="483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hidden="1" customHeight="1">
      <c r="A45" s="78">
        <v>19</v>
      </c>
      <c r="B45" s="336" t="s">
        <v>47</v>
      </c>
      <c r="C45" s="318"/>
      <c r="D45" s="319">
        <f>+'Dramakan hosqer'!C52</f>
        <v>0</v>
      </c>
      <c r="E45" s="319">
        <f t="shared" si="0"/>
        <v>0</v>
      </c>
      <c r="F45" s="483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22.5" customHeight="1">
      <c r="A46" s="78">
        <v>14</v>
      </c>
      <c r="B46" s="336" t="s">
        <v>78</v>
      </c>
      <c r="C46" s="318">
        <v>10</v>
      </c>
      <c r="D46" s="319">
        <f>+'Dramakan hosqer'!C53</f>
        <v>10</v>
      </c>
      <c r="E46" s="319">
        <f t="shared" si="0"/>
        <v>0</v>
      </c>
      <c r="F46" s="483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15</v>
      </c>
      <c r="B47" s="336" t="s">
        <v>79</v>
      </c>
      <c r="C47" s="318">
        <v>95</v>
      </c>
      <c r="D47" s="319">
        <f>+'Dramakan hosqer'!C54</f>
        <v>95</v>
      </c>
      <c r="E47" s="319">
        <f t="shared" si="0"/>
        <v>0</v>
      </c>
      <c r="F47" s="483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customHeight="1">
      <c r="A48" s="78">
        <v>16</v>
      </c>
      <c r="B48" s="320" t="s">
        <v>48</v>
      </c>
      <c r="C48" s="318">
        <v>3</v>
      </c>
      <c r="D48" s="319">
        <f>+'Dramakan hosqer'!C55</f>
        <v>3</v>
      </c>
      <c r="E48" s="319">
        <f t="shared" si="0"/>
        <v>0</v>
      </c>
      <c r="F48" s="483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20" t="s">
        <v>123</v>
      </c>
      <c r="C49" s="318"/>
      <c r="D49" s="319">
        <f>+'Dramakan hosqer'!C56</f>
        <v>0</v>
      </c>
      <c r="E49" s="319">
        <f t="shared" si="0"/>
        <v>0</v>
      </c>
      <c r="F49" s="483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20" t="s">
        <v>49</v>
      </c>
      <c r="C50" s="318"/>
      <c r="D50" s="319">
        <f>+'Dramakan hosqer'!C57</f>
        <v>0</v>
      </c>
      <c r="E50" s="319">
        <f t="shared" si="0"/>
        <v>0</v>
      </c>
      <c r="F50" s="483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20" t="s">
        <v>66</v>
      </c>
      <c r="C51" s="318"/>
      <c r="D51" s="319">
        <f>+'Dramakan hosqer'!C58</f>
        <v>0</v>
      </c>
      <c r="E51" s="319">
        <f t="shared" si="0"/>
        <v>0</v>
      </c>
      <c r="F51" s="483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38" t="s">
        <v>201</v>
      </c>
      <c r="C52" s="318"/>
      <c r="D52" s="319">
        <f>+'Dramakan hosqer'!C59</f>
        <v>0</v>
      </c>
      <c r="E52" s="319">
        <f t="shared" ref="E52:E53" si="1">D52-C52</f>
        <v>0</v>
      </c>
      <c r="F52" s="483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38" t="s">
        <v>202</v>
      </c>
      <c r="C53" s="318"/>
      <c r="D53" s="319">
        <f>+'Dramakan hosqer'!C60</f>
        <v>0</v>
      </c>
      <c r="E53" s="319">
        <f t="shared" si="1"/>
        <v>0</v>
      </c>
      <c r="F53" s="483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20" t="s">
        <v>80</v>
      </c>
      <c r="C54" s="318"/>
      <c r="D54" s="319">
        <f>+'Dramakan hosqer'!C61</f>
        <v>0</v>
      </c>
      <c r="E54" s="319">
        <f t="shared" si="0"/>
        <v>0</v>
      </c>
      <c r="F54" s="483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20" t="s">
        <v>136</v>
      </c>
      <c r="C55" s="318"/>
      <c r="D55" s="319">
        <f>+'Dramakan hosqer'!C62</f>
        <v>0</v>
      </c>
      <c r="E55" s="319">
        <f t="shared" si="0"/>
        <v>0</v>
      </c>
      <c r="F55" s="483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hidden="1" customHeight="1">
      <c r="A56" s="78">
        <v>30</v>
      </c>
      <c r="B56" s="323">
        <f>+'Dramakan hosqer'!B63</f>
        <v>0</v>
      </c>
      <c r="C56" s="318"/>
      <c r="D56" s="318">
        <f>+'Dramakan hosqer'!C63</f>
        <v>0</v>
      </c>
      <c r="E56" s="318">
        <f>D56-C56</f>
        <v>0</v>
      </c>
      <c r="F56" s="483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hidden="1" customHeight="1">
      <c r="A57" s="78">
        <v>31</v>
      </c>
      <c r="B57" s="323">
        <f>+'Dramakan hosqer'!B64</f>
        <v>0</v>
      </c>
      <c r="C57" s="318"/>
      <c r="D57" s="318">
        <f>+'Dramakan hosqer'!C64</f>
        <v>0</v>
      </c>
      <c r="E57" s="318">
        <f>D57-C57</f>
        <v>0</v>
      </c>
      <c r="F57" s="483"/>
      <c r="G57" s="129" t="s">
        <v>205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26" t="s">
        <v>37</v>
      </c>
      <c r="C58" s="319">
        <f>SUM(C59:C61)</f>
        <v>0</v>
      </c>
      <c r="D58" s="319">
        <f>SUM(D59:D61)</f>
        <v>0</v>
      </c>
      <c r="E58" s="318">
        <f>D58-C58</f>
        <v>0</v>
      </c>
      <c r="F58" s="483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1" customFormat="1" ht="18" hidden="1" customHeight="1">
      <c r="A59" s="14">
        <v>32.1</v>
      </c>
      <c r="B59" s="204" t="s">
        <v>38</v>
      </c>
      <c r="C59" s="305"/>
      <c r="D59" s="332">
        <f>+'Dramakan hosqer'!C66</f>
        <v>0</v>
      </c>
      <c r="E59" s="305">
        <f>D59-C59</f>
        <v>0</v>
      </c>
      <c r="F59" s="484"/>
      <c r="G59" s="205"/>
      <c r="H59" s="206"/>
      <c r="I59" s="206"/>
      <c r="J59" s="206"/>
      <c r="K59" s="206"/>
      <c r="L59" s="206"/>
      <c r="M59" s="206"/>
      <c r="N59" s="207"/>
      <c r="O59" s="207"/>
      <c r="P59" s="207"/>
      <c r="Q59" s="207"/>
      <c r="R59" s="207"/>
      <c r="S59" s="207"/>
      <c r="T59" s="207"/>
    </row>
    <row r="60" spans="1:20" s="191" customFormat="1" ht="18.75" hidden="1" customHeight="1">
      <c r="A60" s="14">
        <v>32.200000000000003</v>
      </c>
      <c r="B60" s="204" t="s">
        <v>51</v>
      </c>
      <c r="C60" s="305"/>
      <c r="D60" s="332">
        <f>+'Dramakan hosqer'!C67</f>
        <v>0</v>
      </c>
      <c r="E60" s="332">
        <f t="shared" si="0"/>
        <v>0</v>
      </c>
      <c r="F60" s="484"/>
      <c r="G60" s="208"/>
      <c r="H60" s="206"/>
      <c r="I60" s="206"/>
      <c r="J60" s="206"/>
      <c r="K60" s="206"/>
      <c r="L60" s="206"/>
      <c r="M60" s="206"/>
      <c r="N60" s="207"/>
      <c r="O60" s="207"/>
      <c r="P60" s="207"/>
      <c r="Q60" s="207"/>
      <c r="R60" s="207"/>
      <c r="S60" s="207"/>
      <c r="T60" s="207"/>
    </row>
    <row r="61" spans="1:20" s="191" customFormat="1" ht="18" hidden="1" customHeight="1">
      <c r="A61" s="14">
        <v>32.299999999999997</v>
      </c>
      <c r="B61" s="209" t="s">
        <v>87</v>
      </c>
      <c r="C61" s="305"/>
      <c r="D61" s="332">
        <f>+'Dramakan hosqer'!C68</f>
        <v>0</v>
      </c>
      <c r="E61" s="332">
        <f t="shared" si="0"/>
        <v>0</v>
      </c>
      <c r="F61" s="484"/>
      <c r="G61" s="208"/>
      <c r="H61" s="206"/>
      <c r="I61" s="206"/>
      <c r="J61" s="206"/>
      <c r="K61" s="206"/>
      <c r="L61" s="206"/>
      <c r="M61" s="206"/>
      <c r="N61" s="207"/>
      <c r="O61" s="207"/>
      <c r="P61" s="207"/>
      <c r="Q61" s="207"/>
      <c r="R61" s="207"/>
      <c r="S61" s="207"/>
      <c r="T61" s="207"/>
    </row>
    <row r="62" spans="1:20" s="75" customFormat="1" ht="18" customHeight="1">
      <c r="A62" s="90">
        <v>17</v>
      </c>
      <c r="B62" s="326" t="s">
        <v>39</v>
      </c>
      <c r="C62" s="318">
        <v>219.5</v>
      </c>
      <c r="D62" s="319">
        <f>+'Dramakan hosqer'!C69</f>
        <v>217.10300000000001</v>
      </c>
      <c r="E62" s="319">
        <f t="shared" si="0"/>
        <v>-2.3969999999999914</v>
      </c>
      <c r="F62" s="483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34</v>
      </c>
      <c r="B63" s="327" t="s">
        <v>88</v>
      </c>
      <c r="C63" s="318"/>
      <c r="D63" s="319">
        <f>+'Dramakan hosqer'!C70</f>
        <v>0</v>
      </c>
      <c r="E63" s="319">
        <f t="shared" si="0"/>
        <v>0</v>
      </c>
      <c r="F63" s="483"/>
      <c r="G63" s="136" t="s">
        <v>222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hidden="1" customHeight="1">
      <c r="A64" s="203" t="s">
        <v>59</v>
      </c>
      <c r="B64" s="13" t="s">
        <v>62</v>
      </c>
      <c r="C64" s="328">
        <f>+C65+C73</f>
        <v>0</v>
      </c>
      <c r="D64" s="328">
        <f>+D65+D73</f>
        <v>0</v>
      </c>
      <c r="E64" s="328">
        <f t="shared" si="0"/>
        <v>0</v>
      </c>
      <c r="F64" s="482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hidden="1" customHeight="1">
      <c r="A65" s="90">
        <v>1</v>
      </c>
      <c r="B65" s="329" t="s">
        <v>92</v>
      </c>
      <c r="C65" s="319">
        <f>SUM(C66:C72)</f>
        <v>0</v>
      </c>
      <c r="D65" s="319">
        <f>SUM(D66:D72)</f>
        <v>0</v>
      </c>
      <c r="E65" s="319">
        <f t="shared" si="0"/>
        <v>0</v>
      </c>
      <c r="F65" s="483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hidden="1" customHeight="1">
      <c r="A66" s="90">
        <v>1.1000000000000001</v>
      </c>
      <c r="B66" s="330" t="s">
        <v>89</v>
      </c>
      <c r="C66" s="318"/>
      <c r="D66" s="319">
        <f>+'Dramakan hosqer'!C73</f>
        <v>0</v>
      </c>
      <c r="E66" s="319">
        <f t="shared" ref="E66:E80" si="2">D66-C66</f>
        <v>0</v>
      </c>
      <c r="F66" s="483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hidden="1" customHeight="1">
      <c r="A67" s="90">
        <v>1.2</v>
      </c>
      <c r="B67" s="330" t="s">
        <v>90</v>
      </c>
      <c r="C67" s="318"/>
      <c r="D67" s="319">
        <f>+'Dramakan hosqer'!C74</f>
        <v>0</v>
      </c>
      <c r="E67" s="319">
        <f>D67-C67</f>
        <v>0</v>
      </c>
      <c r="F67" s="483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8" hidden="1" customHeight="1">
      <c r="A68" s="90">
        <v>1.3</v>
      </c>
      <c r="B68" s="330" t="s">
        <v>91</v>
      </c>
      <c r="C68" s="318"/>
      <c r="D68" s="319">
        <f>+'Dramakan hosqer'!C75</f>
        <v>0</v>
      </c>
      <c r="E68" s="319">
        <f t="shared" si="2"/>
        <v>0</v>
      </c>
      <c r="F68" s="483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1.4</v>
      </c>
      <c r="B69" s="330" t="s">
        <v>203</v>
      </c>
      <c r="C69" s="318"/>
      <c r="D69" s="319">
        <f>+'Dramakan hosqer'!C76</f>
        <v>0</v>
      </c>
      <c r="E69" s="319">
        <f t="shared" ref="E69" si="3">D69-C69</f>
        <v>0</v>
      </c>
      <c r="F69" s="483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1.5</v>
      </c>
      <c r="B70" s="330" t="s">
        <v>67</v>
      </c>
      <c r="C70" s="318"/>
      <c r="D70" s="319">
        <f>+'Dramakan hosqer'!C77</f>
        <v>0</v>
      </c>
      <c r="E70" s="319">
        <f t="shared" si="2"/>
        <v>0</v>
      </c>
      <c r="F70" s="483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31" t="s">
        <v>68</v>
      </c>
      <c r="C71" s="318"/>
      <c r="D71" s="318">
        <f>+'Dramakan hosqer'!C78</f>
        <v>0</v>
      </c>
      <c r="E71" s="318">
        <f>D71-C71</f>
        <v>0</v>
      </c>
      <c r="F71" s="483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8" hidden="1" customHeight="1">
      <c r="A72" s="90">
        <v>1.7</v>
      </c>
      <c r="B72" s="331">
        <f>+'Dramakan hosqer'!B79</f>
        <v>0</v>
      </c>
      <c r="C72" s="318"/>
      <c r="D72" s="318">
        <f>+'Dramakan hosqer'!C79</f>
        <v>0</v>
      </c>
      <c r="E72" s="318">
        <f t="shared" ref="E72" si="4">D72-C72</f>
        <v>0</v>
      </c>
      <c r="F72" s="483"/>
      <c r="G72" s="73" t="s">
        <v>204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39.75" hidden="1" customHeight="1">
      <c r="A73" s="90">
        <v>2</v>
      </c>
      <c r="B73" s="330" t="s">
        <v>93</v>
      </c>
      <c r="C73" s="319">
        <f>SUM(C74:C76)</f>
        <v>0</v>
      </c>
      <c r="D73" s="319">
        <f>SUM(D74:D76)</f>
        <v>0</v>
      </c>
      <c r="E73" s="318">
        <f>D73-C73</f>
        <v>0</v>
      </c>
      <c r="F73" s="483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29" t="s">
        <v>64</v>
      </c>
      <c r="C74" s="318"/>
      <c r="D74" s="319">
        <f>+'Dramakan hosqer'!C81</f>
        <v>0</v>
      </c>
      <c r="E74" s="319">
        <f t="shared" si="2"/>
        <v>0</v>
      </c>
      <c r="F74" s="483"/>
      <c r="G74" s="216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29" t="s">
        <v>63</v>
      </c>
      <c r="C75" s="318"/>
      <c r="D75" s="319">
        <f>+'Dramakan hosqer'!C82</f>
        <v>0</v>
      </c>
      <c r="E75" s="319">
        <f t="shared" si="2"/>
        <v>0</v>
      </c>
      <c r="F75" s="483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29" t="s">
        <v>52</v>
      </c>
      <c r="C76" s="318"/>
      <c r="D76" s="319">
        <f>+'Dramakan hosqer'!C83</f>
        <v>0</v>
      </c>
      <c r="E76" s="319">
        <f t="shared" si="2"/>
        <v>0</v>
      </c>
      <c r="F76" s="483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hidden="1" customHeight="1">
      <c r="A77" s="203" t="s">
        <v>60</v>
      </c>
      <c r="B77" s="13" t="s">
        <v>133</v>
      </c>
      <c r="C77" s="328">
        <f>SUM(C78:C79)</f>
        <v>0</v>
      </c>
      <c r="D77" s="328">
        <f>SUM(D78:D79)</f>
        <v>0</v>
      </c>
      <c r="E77" s="328">
        <f t="shared" si="2"/>
        <v>0</v>
      </c>
      <c r="F77" s="482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hidden="1" customHeight="1">
      <c r="A78" s="90">
        <v>1</v>
      </c>
      <c r="B78" s="324" t="str">
        <f>+'Dramakan hosqer'!B85</f>
        <v>Աշխատավարձի գծով</v>
      </c>
      <c r="C78" s="318"/>
      <c r="D78" s="318">
        <f>+'Dramakan hosqer'!C85</f>
        <v>0</v>
      </c>
      <c r="E78" s="318">
        <f>D78-C78</f>
        <v>0</v>
      </c>
      <c r="F78" s="483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24">
        <f>+'Dramakan hosqer'!B86</f>
        <v>0</v>
      </c>
      <c r="C79" s="318"/>
      <c r="D79" s="318">
        <f>+'Dramakan hosqer'!C86</f>
        <v>0</v>
      </c>
      <c r="E79" s="318">
        <f>D79-C79</f>
        <v>0</v>
      </c>
      <c r="F79" s="483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40</v>
      </c>
      <c r="B80" s="13" t="s">
        <v>41</v>
      </c>
      <c r="C80" s="328">
        <f>C6+C7-C20</f>
        <v>147.40000000000873</v>
      </c>
      <c r="D80" s="328">
        <f>D6+D7-D20</f>
        <v>149.79700000000594</v>
      </c>
      <c r="E80" s="328">
        <f t="shared" si="2"/>
        <v>2.396999999997206</v>
      </c>
      <c r="F80" s="482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485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52" t="e">
        <f>+'Ekamut-caxs'!#REF!</f>
        <v>#REF!</v>
      </c>
      <c r="E82" s="549"/>
      <c r="F82" s="486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51" t="s">
        <v>97</v>
      </c>
      <c r="E83" s="551"/>
      <c r="F83" s="487"/>
    </row>
    <row r="84" spans="1:20" s="19" customFormat="1" ht="32.25" customHeight="1">
      <c r="A84" s="20"/>
      <c r="B84" s="538" t="s">
        <v>6</v>
      </c>
      <c r="C84" s="539"/>
      <c r="D84" s="553" t="e">
        <f>+'Ekamut-caxs'!#REF!</f>
        <v>#REF!</v>
      </c>
      <c r="E84" s="553"/>
      <c r="F84" s="486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51" t="s">
        <v>97</v>
      </c>
      <c r="E85" s="551"/>
      <c r="F85" s="487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2" t="s">
        <v>1</v>
      </c>
      <c r="C86" s="20"/>
      <c r="D86" s="20"/>
      <c r="E86" s="20"/>
      <c r="F86" s="488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2" workbookViewId="0">
      <selection activeCell="C7" sqref="C7:D7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43" customFormat="1" ht="22.5" customHeight="1">
      <c r="A1" s="560" t="s">
        <v>71</v>
      </c>
      <c r="B1" s="560"/>
      <c r="C1" s="560"/>
      <c r="D1" s="560"/>
      <c r="E1" s="560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</row>
    <row r="2" spans="1:22" s="244" customFormat="1" ht="33" customHeight="1">
      <c r="A2" s="561" t="str">
        <f>+'Ekamut-caxs'!A8:D8</f>
        <v xml:space="preserve">«Երևանի Ա. Գրիգորյանի անվան սուսերամարտի մանկապատանեկան մարզադպրոց» ՀՈԱԿ-ի </v>
      </c>
      <c r="B2" s="562"/>
      <c r="C2" s="562"/>
      <c r="D2" s="562"/>
      <c r="E2" s="56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44" customFormat="1" ht="24" customHeight="1">
      <c r="A3" s="563" t="s">
        <v>138</v>
      </c>
      <c r="B3" s="563"/>
      <c r="C3" s="563"/>
      <c r="D3" s="563"/>
      <c r="E3" s="56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48" customFormat="1" ht="16.5" customHeight="1">
      <c r="A4" s="564" t="s">
        <v>234</v>
      </c>
      <c r="B4" s="564"/>
      <c r="C4" s="564"/>
      <c r="D4" s="564"/>
      <c r="E4" s="564"/>
      <c r="F4" s="245"/>
      <c r="G4" s="246"/>
      <c r="H4" s="246"/>
      <c r="I4" s="246"/>
      <c r="J4" s="246"/>
      <c r="K4" s="246"/>
      <c r="L4" s="246"/>
      <c r="M4" s="247"/>
      <c r="N4" s="247"/>
      <c r="O4" s="247"/>
      <c r="P4" s="247"/>
      <c r="Q4" s="247"/>
      <c r="R4" s="247"/>
      <c r="S4" s="247"/>
      <c r="T4" s="247"/>
      <c r="U4" s="247"/>
      <c r="V4" s="247"/>
    </row>
    <row r="5" spans="1:22" ht="13.5" customHeight="1">
      <c r="A5" s="249"/>
      <c r="B5" s="250"/>
      <c r="C5" s="250"/>
      <c r="D5" s="251"/>
      <c r="E5" s="251" t="s">
        <v>129</v>
      </c>
    </row>
    <row r="6" spans="1:22" s="256" customFormat="1" ht="56.25" customHeight="1">
      <c r="A6" s="252" t="s">
        <v>3</v>
      </c>
      <c r="B6" s="253" t="s">
        <v>139</v>
      </c>
      <c r="C6" s="252" t="s">
        <v>140</v>
      </c>
      <c r="D6" s="252" t="s">
        <v>141</v>
      </c>
      <c r="E6" s="254" t="s">
        <v>142</v>
      </c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</row>
    <row r="7" spans="1:22" s="163" customFormat="1" ht="21.75" customHeight="1">
      <c r="A7" s="555" t="s">
        <v>143</v>
      </c>
      <c r="B7" s="556"/>
      <c r="C7" s="556"/>
      <c r="D7" s="283"/>
      <c r="E7" s="28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1" customFormat="1" ht="21.75" customHeight="1">
      <c r="A8" s="257">
        <v>1</v>
      </c>
      <c r="B8" s="258" t="s">
        <v>144</v>
      </c>
      <c r="C8" s="257"/>
      <c r="D8" s="259">
        <f>SUM(D9:D29)</f>
        <v>110.1</v>
      </c>
      <c r="E8" s="260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1">
        <v>1.1000000000000001</v>
      </c>
      <c r="B9" s="262" t="s">
        <v>145</v>
      </c>
      <c r="C9" s="261" t="s">
        <v>146</v>
      </c>
      <c r="D9" s="31"/>
      <c r="E9" s="31"/>
    </row>
    <row r="10" spans="1:22" ht="27" customHeight="1">
      <c r="A10" s="261">
        <v>1.2</v>
      </c>
      <c r="B10" s="262" t="s">
        <v>147</v>
      </c>
      <c r="C10" s="261" t="s">
        <v>148</v>
      </c>
      <c r="D10" s="31"/>
      <c r="E10" s="31"/>
    </row>
    <row r="11" spans="1:22" ht="27" customHeight="1">
      <c r="A11" s="261">
        <v>1.3</v>
      </c>
      <c r="B11" s="262" t="s">
        <v>149</v>
      </c>
      <c r="C11" s="261" t="s">
        <v>150</v>
      </c>
      <c r="D11" s="31"/>
      <c r="E11" s="31"/>
    </row>
    <row r="12" spans="1:22" ht="27" customHeight="1">
      <c r="A12" s="261">
        <v>1.4</v>
      </c>
      <c r="B12" s="263" t="s">
        <v>151</v>
      </c>
      <c r="C12" s="264" t="s">
        <v>152</v>
      </c>
      <c r="D12" s="31"/>
      <c r="E12" s="31"/>
    </row>
    <row r="13" spans="1:22" ht="27" customHeight="1">
      <c r="A13" s="261">
        <v>1.5</v>
      </c>
      <c r="B13" s="263"/>
      <c r="C13" s="261" t="s">
        <v>153</v>
      </c>
      <c r="D13" s="31"/>
      <c r="E13" s="31"/>
    </row>
    <row r="14" spans="1:22" ht="18" customHeight="1">
      <c r="A14" s="261">
        <v>1.6</v>
      </c>
      <c r="B14" s="262" t="s">
        <v>207</v>
      </c>
      <c r="C14" s="261" t="s">
        <v>154</v>
      </c>
      <c r="D14" s="31"/>
      <c r="E14" s="31"/>
    </row>
    <row r="15" spans="1:22" ht="33.75" customHeight="1">
      <c r="A15" s="261">
        <v>1.7</v>
      </c>
      <c r="B15" s="263"/>
      <c r="C15" s="261" t="s">
        <v>176</v>
      </c>
      <c r="D15" s="31"/>
      <c r="E15" s="31"/>
    </row>
    <row r="16" spans="1:22" ht="22.5" customHeight="1">
      <c r="A16" s="261">
        <v>1.8</v>
      </c>
      <c r="B16" s="263"/>
      <c r="C16" s="265" t="s">
        <v>175</v>
      </c>
      <c r="D16" s="31"/>
      <c r="E16" s="31"/>
    </row>
    <row r="17" spans="1:22" ht="18" customHeight="1">
      <c r="A17" s="261">
        <v>1.9</v>
      </c>
      <c r="B17" s="263"/>
      <c r="C17" s="265"/>
      <c r="D17" s="31"/>
      <c r="E17" s="31"/>
    </row>
    <row r="18" spans="1:22" ht="18" customHeight="1">
      <c r="A18" s="266">
        <v>2</v>
      </c>
      <c r="B18" s="263"/>
      <c r="C18" s="265"/>
      <c r="D18" s="31"/>
      <c r="E18" s="31"/>
    </row>
    <row r="19" spans="1:22" ht="18" customHeight="1">
      <c r="A19" s="261">
        <v>2.1</v>
      </c>
      <c r="B19" s="263"/>
      <c r="C19" s="265"/>
      <c r="D19" s="31"/>
      <c r="E19" s="31"/>
    </row>
    <row r="20" spans="1:22" ht="18" customHeight="1">
      <c r="A20" s="261">
        <v>2.2000000000000002</v>
      </c>
      <c r="B20" s="263"/>
      <c r="C20" s="265"/>
      <c r="D20" s="31"/>
      <c r="E20" s="31"/>
    </row>
    <row r="21" spans="1:22" ht="18" customHeight="1">
      <c r="A21" s="261">
        <v>2.2999999999999998</v>
      </c>
      <c r="B21" s="263"/>
      <c r="C21" s="265"/>
      <c r="D21" s="31"/>
      <c r="E21" s="31"/>
    </row>
    <row r="22" spans="1:22" ht="27.75" customHeight="1">
      <c r="A22" s="261">
        <v>2.4</v>
      </c>
      <c r="B22" s="263"/>
      <c r="C22" s="265"/>
      <c r="D22" s="31"/>
      <c r="E22" s="31"/>
    </row>
    <row r="23" spans="1:22" ht="27.75" customHeight="1">
      <c r="A23" s="261">
        <v>2.5</v>
      </c>
      <c r="B23" s="263" t="s">
        <v>155</v>
      </c>
      <c r="C23" s="261" t="s">
        <v>38</v>
      </c>
      <c r="D23" s="31"/>
      <c r="E23" s="31"/>
    </row>
    <row r="24" spans="1:22" ht="27.75" customHeight="1">
      <c r="A24" s="261">
        <v>2.6</v>
      </c>
      <c r="B24" s="263" t="s">
        <v>155</v>
      </c>
      <c r="C24" s="261" t="s">
        <v>51</v>
      </c>
      <c r="D24" s="31"/>
      <c r="E24" s="31"/>
    </row>
    <row r="25" spans="1:22" ht="27.75" customHeight="1">
      <c r="A25" s="261">
        <v>2.7</v>
      </c>
      <c r="B25" s="263" t="s">
        <v>155</v>
      </c>
      <c r="C25" s="261" t="s">
        <v>156</v>
      </c>
      <c r="D25" s="31">
        <v>100.5</v>
      </c>
      <c r="E25" s="31"/>
    </row>
    <row r="26" spans="1:22" ht="27.75" customHeight="1">
      <c r="A26" s="261">
        <v>2.8</v>
      </c>
      <c r="B26" s="263" t="s">
        <v>155</v>
      </c>
      <c r="C26" s="261" t="s">
        <v>157</v>
      </c>
      <c r="D26" s="31"/>
      <c r="E26" s="31"/>
    </row>
    <row r="27" spans="1:22" ht="27" customHeight="1">
      <c r="A27" s="261">
        <v>2.9</v>
      </c>
      <c r="B27" s="262" t="s">
        <v>158</v>
      </c>
      <c r="C27" s="261" t="s">
        <v>159</v>
      </c>
      <c r="D27" s="31">
        <v>9.6</v>
      </c>
      <c r="E27" s="31"/>
    </row>
    <row r="28" spans="1:22" ht="26.25" customHeight="1">
      <c r="A28" s="267">
        <v>2.1</v>
      </c>
      <c r="B28" s="263" t="s">
        <v>160</v>
      </c>
      <c r="C28" s="261" t="s">
        <v>161</v>
      </c>
      <c r="D28" s="31"/>
      <c r="E28" s="31"/>
    </row>
    <row r="29" spans="1:22" ht="26.25" customHeight="1">
      <c r="A29" s="267">
        <v>2.11</v>
      </c>
      <c r="B29" s="263"/>
      <c r="C29" s="265" t="s">
        <v>162</v>
      </c>
      <c r="D29" s="31"/>
      <c r="E29" s="31"/>
    </row>
    <row r="30" spans="1:22" s="269" customFormat="1" ht="34.5" customHeight="1">
      <c r="A30" s="257">
        <v>2</v>
      </c>
      <c r="B30" s="268" t="s">
        <v>163</v>
      </c>
      <c r="C30" s="257"/>
      <c r="D30" s="259">
        <f>SUM(D31:D33)</f>
        <v>0</v>
      </c>
      <c r="E30" s="260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1">
        <v>2.1</v>
      </c>
      <c r="B31" s="263"/>
      <c r="C31" s="261" t="s">
        <v>164</v>
      </c>
      <c r="D31" s="31"/>
      <c r="E31" s="31"/>
    </row>
    <row r="32" spans="1:22" ht="21" customHeight="1">
      <c r="A32" s="261">
        <v>2.2000000000000002</v>
      </c>
      <c r="B32" s="263" t="s">
        <v>165</v>
      </c>
      <c r="C32" s="261" t="s">
        <v>166</v>
      </c>
      <c r="D32" s="31"/>
      <c r="E32" s="31"/>
    </row>
    <row r="33" spans="1:22" ht="26.25" customHeight="1">
      <c r="A33" s="261">
        <v>2.2999999999999998</v>
      </c>
      <c r="B33" s="263" t="s">
        <v>165</v>
      </c>
      <c r="C33" s="261" t="s">
        <v>167</v>
      </c>
      <c r="D33" s="31"/>
      <c r="E33" s="270"/>
    </row>
    <row r="34" spans="1:22" s="275" customFormat="1" ht="21.75" customHeight="1">
      <c r="A34" s="77"/>
      <c r="B34" s="271" t="s">
        <v>73</v>
      </c>
      <c r="C34" s="272"/>
      <c r="D34" s="273">
        <f>D8+D30</f>
        <v>110.1</v>
      </c>
      <c r="E34" s="274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</row>
    <row r="35" spans="1:22" s="244" customFormat="1" ht="33.75" customHeight="1">
      <c r="A35" s="555" t="s">
        <v>168</v>
      </c>
      <c r="B35" s="556"/>
      <c r="C35" s="556"/>
      <c r="D35" s="283"/>
      <c r="E35" s="28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1">
        <v>1.1000000000000001</v>
      </c>
      <c r="B36" s="262" t="s">
        <v>145</v>
      </c>
      <c r="C36" s="261" t="s">
        <v>146</v>
      </c>
      <c r="D36" s="359">
        <f>+'[6]IV er'!$R$106</f>
        <v>178.61500000000001</v>
      </c>
      <c r="E36" s="31"/>
    </row>
    <row r="37" spans="1:22" ht="21" customHeight="1">
      <c r="A37" s="261">
        <v>1.2</v>
      </c>
      <c r="B37" s="262" t="s">
        <v>147</v>
      </c>
      <c r="C37" s="261" t="s">
        <v>148</v>
      </c>
      <c r="D37" s="359">
        <f>+'[6]IV er'!$M$106</f>
        <v>25.428000000000001</v>
      </c>
      <c r="E37" s="31"/>
    </row>
    <row r="38" spans="1:22" ht="21" customHeight="1">
      <c r="A38" s="261">
        <v>1.3</v>
      </c>
      <c r="B38" s="262" t="s">
        <v>149</v>
      </c>
      <c r="C38" s="261" t="s">
        <v>150</v>
      </c>
      <c r="D38" s="31">
        <f>+'[6]IV er'!$P$106</f>
        <v>1.26</v>
      </c>
      <c r="E38" s="31"/>
    </row>
    <row r="39" spans="1:22" ht="21" customHeight="1">
      <c r="A39" s="261">
        <v>1.4</v>
      </c>
      <c r="B39" s="263" t="s">
        <v>151</v>
      </c>
      <c r="C39" s="264" t="s">
        <v>152</v>
      </c>
      <c r="D39" s="31"/>
      <c r="E39" s="31"/>
    </row>
    <row r="40" spans="1:22" ht="21" customHeight="1">
      <c r="A40" s="261">
        <v>1.5</v>
      </c>
      <c r="B40" s="263"/>
      <c r="C40" s="261" t="s">
        <v>153</v>
      </c>
      <c r="D40" s="31"/>
      <c r="E40" s="31"/>
    </row>
    <row r="41" spans="1:22" ht="20.25" customHeight="1">
      <c r="A41" s="261">
        <v>1.6</v>
      </c>
      <c r="B41" s="262" t="s">
        <v>207</v>
      </c>
      <c r="C41" s="261" t="s">
        <v>154</v>
      </c>
      <c r="D41" s="31">
        <f>+'[6]IV er'!$N$106+'[6]IV er'!$O$106</f>
        <v>11.8</v>
      </c>
      <c r="E41" s="31"/>
    </row>
    <row r="42" spans="1:22" ht="33.75" customHeight="1">
      <c r="A42" s="261">
        <v>1.7</v>
      </c>
      <c r="B42" s="263"/>
      <c r="C42" s="261" t="s">
        <v>176</v>
      </c>
      <c r="D42" s="31"/>
      <c r="E42" s="31"/>
    </row>
    <row r="43" spans="1:22" ht="23.25" customHeight="1">
      <c r="A43" s="261">
        <v>1.8</v>
      </c>
      <c r="B43" s="263"/>
      <c r="C43" s="265" t="s">
        <v>175</v>
      </c>
      <c r="D43" s="31"/>
      <c r="E43" s="31"/>
    </row>
    <row r="44" spans="1:22" ht="23.25" customHeight="1">
      <c r="A44" s="261">
        <v>1.9</v>
      </c>
      <c r="B44" s="263"/>
      <c r="C44" s="265"/>
      <c r="D44" s="31"/>
      <c r="E44" s="31"/>
    </row>
    <row r="45" spans="1:22" ht="23.25" customHeight="1">
      <c r="A45" s="266">
        <v>2</v>
      </c>
      <c r="B45" s="263"/>
      <c r="C45" s="265"/>
      <c r="D45" s="31"/>
      <c r="E45" s="31"/>
    </row>
    <row r="46" spans="1:22" ht="23.25" customHeight="1">
      <c r="A46" s="261">
        <v>2.1</v>
      </c>
      <c r="B46" s="263"/>
      <c r="C46" s="265"/>
      <c r="D46" s="31"/>
      <c r="E46" s="31"/>
    </row>
    <row r="47" spans="1:22" ht="21" customHeight="1">
      <c r="A47" s="261">
        <v>2.2000000000000002</v>
      </c>
      <c r="B47" s="263" t="s">
        <v>155</v>
      </c>
      <c r="C47" s="261" t="s">
        <v>38</v>
      </c>
      <c r="D47" s="31"/>
      <c r="E47" s="31"/>
    </row>
    <row r="48" spans="1:22" ht="21" customHeight="1">
      <c r="A48" s="261">
        <v>2.2999999999999998</v>
      </c>
      <c r="B48" s="263" t="s">
        <v>155</v>
      </c>
      <c r="C48" s="261" t="s">
        <v>51</v>
      </c>
      <c r="D48" s="31"/>
      <c r="E48" s="31"/>
    </row>
    <row r="49" spans="1:22" ht="21" customHeight="1">
      <c r="A49" s="261">
        <v>2.4</v>
      </c>
      <c r="B49" s="263" t="s">
        <v>155</v>
      </c>
      <c r="C49" s="261" t="s">
        <v>156</v>
      </c>
      <c r="D49" s="31"/>
      <c r="E49" s="31"/>
    </row>
    <row r="50" spans="1:22" ht="24" customHeight="1">
      <c r="A50" s="261">
        <v>2.5</v>
      </c>
      <c r="B50" s="263" t="s">
        <v>155</v>
      </c>
      <c r="C50" s="261" t="s">
        <v>157</v>
      </c>
      <c r="D50" s="31"/>
      <c r="E50" s="31"/>
    </row>
    <row r="51" spans="1:22" ht="24" customHeight="1">
      <c r="A51" s="261">
        <v>2.6</v>
      </c>
      <c r="B51" s="262" t="s">
        <v>158</v>
      </c>
      <c r="C51" s="261" t="s">
        <v>159</v>
      </c>
      <c r="D51" s="31"/>
      <c r="E51" s="31"/>
    </row>
    <row r="52" spans="1:22" ht="24" customHeight="1">
      <c r="A52" s="261">
        <v>2.7</v>
      </c>
      <c r="B52" s="263" t="s">
        <v>160</v>
      </c>
      <c r="C52" s="261" t="s">
        <v>161</v>
      </c>
      <c r="D52" s="31"/>
      <c r="E52" s="31"/>
    </row>
    <row r="53" spans="1:22" ht="24" customHeight="1">
      <c r="A53" s="261">
        <v>2.8</v>
      </c>
      <c r="B53" s="263"/>
      <c r="C53" s="265" t="s">
        <v>162</v>
      </c>
      <c r="D53" s="31"/>
      <c r="E53" s="31"/>
    </row>
    <row r="54" spans="1:22" s="250" customFormat="1" ht="33" customHeight="1">
      <c r="A54" s="261"/>
      <c r="B54" s="258" t="s">
        <v>169</v>
      </c>
      <c r="C54" s="30"/>
      <c r="D54" s="259">
        <f>SUM(D55:D58)</f>
        <v>0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0" customFormat="1" ht="33" customHeight="1">
      <c r="A55" s="261">
        <v>1.1000000000000001</v>
      </c>
      <c r="B55" s="306"/>
      <c r="C55" s="307" t="s">
        <v>174</v>
      </c>
      <c r="D55" s="360"/>
      <c r="E55" s="31"/>
      <c r="F55" s="190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1">
        <v>1.2</v>
      </c>
      <c r="B56" s="276"/>
      <c r="C56" s="261" t="s">
        <v>164</v>
      </c>
      <c r="D56" s="31"/>
      <c r="E56" s="261"/>
    </row>
    <row r="57" spans="1:22" ht="24.75" customHeight="1">
      <c r="A57" s="261">
        <v>1.3</v>
      </c>
      <c r="B57" s="263" t="s">
        <v>160</v>
      </c>
      <c r="C57" s="261" t="s">
        <v>166</v>
      </c>
      <c r="D57" s="31"/>
      <c r="E57" s="31"/>
    </row>
    <row r="58" spans="1:22" ht="24.75" customHeight="1">
      <c r="A58" s="261">
        <v>1.4</v>
      </c>
      <c r="B58" s="263" t="s">
        <v>160</v>
      </c>
      <c r="C58" s="261" t="s">
        <v>167</v>
      </c>
      <c r="D58" s="31"/>
      <c r="E58" s="31"/>
    </row>
    <row r="59" spans="1:22" s="243" customFormat="1" ht="29.25" customHeight="1">
      <c r="A59" s="277"/>
      <c r="B59" s="271" t="s">
        <v>73</v>
      </c>
      <c r="C59" s="278"/>
      <c r="D59" s="279">
        <f>SUM(D36:D54)</f>
        <v>217.10300000000001</v>
      </c>
      <c r="E59" s="280"/>
      <c r="F59" s="500">
        <f>+D59-D54</f>
        <v>217.10300000000001</v>
      </c>
      <c r="G59" s="242"/>
      <c r="H59" s="242"/>
      <c r="I59" s="242"/>
      <c r="J59" s="242"/>
      <c r="K59" s="242"/>
      <c r="L59" s="242"/>
      <c r="M59" s="242"/>
      <c r="N59" s="242"/>
      <c r="O59" s="242"/>
      <c r="P59" s="242"/>
      <c r="Q59" s="242"/>
      <c r="R59" s="242"/>
      <c r="S59" s="242"/>
      <c r="T59" s="242"/>
      <c r="U59" s="242"/>
      <c r="V59" s="242"/>
    </row>
    <row r="60" spans="1:22" ht="10.5" customHeight="1">
      <c r="A60" s="249"/>
      <c r="B60" s="250"/>
      <c r="C60" s="250"/>
    </row>
    <row r="61" spans="1:22" ht="39" customHeight="1">
      <c r="A61" s="249"/>
      <c r="B61" s="250"/>
      <c r="C61" s="281" t="s">
        <v>170</v>
      </c>
    </row>
    <row r="62" spans="1:22" ht="59.25" customHeight="1">
      <c r="A62" s="282">
        <v>1</v>
      </c>
      <c r="B62" s="283" t="s">
        <v>235</v>
      </c>
      <c r="C62" s="279">
        <f>+'Dramakan hosqer'!C13</f>
        <v>366.9</v>
      </c>
      <c r="D62" s="557" t="s">
        <v>171</v>
      </c>
      <c r="E62" s="558"/>
    </row>
    <row r="63" spans="1:22" ht="36.75" customHeight="1">
      <c r="A63" s="249"/>
      <c r="B63" s="250"/>
      <c r="C63" s="250"/>
    </row>
    <row r="64" spans="1:22" s="211" customFormat="1" ht="25.5" customHeight="1">
      <c r="A64" s="284"/>
      <c r="B64" s="242" t="s">
        <v>2</v>
      </c>
      <c r="C64" s="285"/>
      <c r="D64" s="559" t="e">
        <f>+'Ekamut-caxs'!#REF!</f>
        <v>#REF!</v>
      </c>
      <c r="E64" s="55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1" customFormat="1" ht="12.75" customHeight="1">
      <c r="A65" s="284"/>
      <c r="B65" s="269"/>
      <c r="C65" s="286"/>
      <c r="D65" s="554" t="s">
        <v>97</v>
      </c>
      <c r="E65" s="55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1" customFormat="1" ht="22.5" customHeight="1">
      <c r="A66" s="284"/>
      <c r="B66" s="242" t="s">
        <v>6</v>
      </c>
      <c r="C66" s="285"/>
      <c r="D66" s="559" t="e">
        <f>+'Ekamut-caxs'!#REF!</f>
        <v>#REF!</v>
      </c>
      <c r="E66" s="55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1" customFormat="1" ht="13.5" customHeight="1">
      <c r="A67" s="284"/>
      <c r="B67" s="287"/>
      <c r="C67" s="284" t="s">
        <v>1</v>
      </c>
      <c r="D67" s="554" t="s">
        <v>97</v>
      </c>
      <c r="E67" s="55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2"/>
      <c r="E68" s="212"/>
    </row>
    <row r="69" spans="1:22" ht="27" customHeight="1"/>
    <row r="73" spans="1:22" ht="33" customHeight="1"/>
    <row r="75" spans="1:22" s="288" customFormat="1" ht="36" customHeight="1">
      <c r="F75" s="289"/>
      <c r="G75" s="289"/>
      <c r="H75" s="289"/>
      <c r="I75" s="289"/>
      <c r="J75" s="289"/>
      <c r="K75" s="289"/>
      <c r="L75" s="289"/>
      <c r="M75" s="289"/>
      <c r="N75" s="289"/>
      <c r="O75" s="289"/>
      <c r="P75" s="289"/>
      <c r="Q75" s="289"/>
      <c r="R75" s="289"/>
      <c r="S75" s="289"/>
      <c r="T75" s="289"/>
      <c r="U75" s="289"/>
      <c r="V75" s="289"/>
    </row>
    <row r="76" spans="1:22" ht="24" customHeight="1"/>
    <row r="77" spans="1:22" ht="0.75" hidden="1" customHeight="1"/>
    <row r="78" spans="1:22" s="211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2"/>
    </row>
    <row r="83" spans="1:5" s="19" customFormat="1" ht="24" customHeight="1">
      <c r="A83" s="162"/>
      <c r="B83" s="1"/>
      <c r="C83" s="1"/>
      <c r="D83" s="1"/>
      <c r="E83" s="212"/>
    </row>
    <row r="84" spans="1:5" s="19" customFormat="1">
      <c r="A84" s="162"/>
      <c r="B84" s="1"/>
      <c r="C84" s="1"/>
      <c r="D84" s="1"/>
      <c r="E84" s="212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2" zoomScaleSheetLayoutView="100" workbookViewId="0">
      <selection activeCell="C7" sqref="C7:D7"/>
    </sheetView>
  </sheetViews>
  <sheetFormatPr defaultRowHeight="13.5"/>
  <cols>
    <col min="1" max="1" width="4.5703125" style="1" customWidth="1"/>
    <col min="2" max="2" width="31.285156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68" t="s">
        <v>71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</row>
    <row r="2" spans="1:15" s="22" customFormat="1" ht="25.5" customHeight="1">
      <c r="A2" s="542" t="str">
        <f>+'Ekamut-caxs'!A8:D8</f>
        <v xml:space="preserve">«Երևանի Ա. Գրիգորյանի անվան սուսերամարտի մանկապատանեկան մարզադպրոց» ՀՈԱԿ-ի 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21"/>
      <c r="O2" s="21"/>
    </row>
    <row r="3" spans="1:15" ht="25.5" customHeight="1">
      <c r="A3" s="569" t="s">
        <v>236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</row>
    <row r="4" spans="1:15" ht="21" customHeight="1" thickBot="1">
      <c r="M4" s="176" t="s">
        <v>0</v>
      </c>
    </row>
    <row r="5" spans="1:15" ht="33.75" customHeight="1">
      <c r="A5" s="572" t="s">
        <v>134</v>
      </c>
      <c r="B5" s="574" t="s">
        <v>72</v>
      </c>
      <c r="C5" s="583" t="s">
        <v>220</v>
      </c>
      <c r="D5" s="576" t="s">
        <v>181</v>
      </c>
      <c r="E5" s="577"/>
      <c r="F5" s="577"/>
      <c r="G5" s="577"/>
      <c r="H5" s="577"/>
      <c r="I5" s="577"/>
      <c r="J5" s="577"/>
      <c r="K5" s="577"/>
      <c r="L5" s="578"/>
      <c r="M5" s="579" t="s">
        <v>137</v>
      </c>
    </row>
    <row r="6" spans="1:15" ht="93.75" customHeight="1">
      <c r="A6" s="573"/>
      <c r="B6" s="575"/>
      <c r="C6" s="584"/>
      <c r="D6" s="420" t="s">
        <v>208</v>
      </c>
      <c r="E6" s="418" t="s">
        <v>226</v>
      </c>
      <c r="F6" s="418" t="s">
        <v>227</v>
      </c>
      <c r="G6" s="418" t="s">
        <v>135</v>
      </c>
      <c r="H6" s="418" t="s">
        <v>184</v>
      </c>
      <c r="I6" s="418" t="s">
        <v>183</v>
      </c>
      <c r="J6" s="418" t="s">
        <v>120</v>
      </c>
      <c r="K6" s="361" t="s">
        <v>172</v>
      </c>
      <c r="L6" s="421" t="s">
        <v>182</v>
      </c>
      <c r="M6" s="580"/>
    </row>
    <row r="7" spans="1:15" ht="31.5" customHeight="1">
      <c r="A7" s="420">
        <v>1</v>
      </c>
      <c r="B7" s="437" t="s">
        <v>191</v>
      </c>
      <c r="C7" s="433">
        <v>26830.7</v>
      </c>
      <c r="D7" s="422">
        <f>2*2622.7</f>
        <v>5245.4</v>
      </c>
      <c r="E7" s="350"/>
      <c r="F7" s="350">
        <v>125.8</v>
      </c>
      <c r="G7" s="350"/>
      <c r="H7" s="350"/>
      <c r="I7" s="350"/>
      <c r="J7" s="350"/>
      <c r="K7" s="350"/>
      <c r="L7" s="423">
        <v>900</v>
      </c>
      <c r="M7" s="430">
        <f>ROUND(SUM(C7:L7),1)</f>
        <v>33101.9</v>
      </c>
    </row>
    <row r="8" spans="1:15" ht="31.5" customHeight="1">
      <c r="A8" s="420">
        <v>1.1000000000000001</v>
      </c>
      <c r="B8" s="438" t="s">
        <v>120</v>
      </c>
      <c r="C8" s="436"/>
      <c r="D8" s="424" t="s">
        <v>178</v>
      </c>
      <c r="E8" s="379" t="s">
        <v>178</v>
      </c>
      <c r="F8" s="379" t="s">
        <v>178</v>
      </c>
      <c r="G8" s="379" t="s">
        <v>178</v>
      </c>
      <c r="H8" s="379" t="s">
        <v>178</v>
      </c>
      <c r="I8" s="379" t="s">
        <v>178</v>
      </c>
      <c r="J8" s="379" t="s">
        <v>178</v>
      </c>
      <c r="K8" s="379" t="s">
        <v>178</v>
      </c>
      <c r="L8" s="425" t="s">
        <v>178</v>
      </c>
      <c r="M8" s="431" t="s">
        <v>178</v>
      </c>
    </row>
    <row r="9" spans="1:15" ht="31.5" customHeight="1">
      <c r="A9" s="420">
        <v>1.2</v>
      </c>
      <c r="B9" s="438" t="s">
        <v>182</v>
      </c>
      <c r="C9" s="436"/>
      <c r="D9" s="424" t="s">
        <v>178</v>
      </c>
      <c r="E9" s="379" t="s">
        <v>178</v>
      </c>
      <c r="F9" s="379" t="s">
        <v>178</v>
      </c>
      <c r="G9" s="379" t="s">
        <v>178</v>
      </c>
      <c r="H9" s="379" t="s">
        <v>178</v>
      </c>
      <c r="I9" s="379" t="s">
        <v>178</v>
      </c>
      <c r="J9" s="379" t="s">
        <v>178</v>
      </c>
      <c r="K9" s="379" t="s">
        <v>178</v>
      </c>
      <c r="L9" s="425" t="s">
        <v>178</v>
      </c>
      <c r="M9" s="431" t="s">
        <v>178</v>
      </c>
    </row>
    <row r="10" spans="1:15" ht="33.75" customHeight="1">
      <c r="A10" s="420">
        <v>2</v>
      </c>
      <c r="B10" s="439" t="s">
        <v>94</v>
      </c>
      <c r="C10" s="434"/>
      <c r="D10" s="426"/>
      <c r="E10" s="379" t="s">
        <v>178</v>
      </c>
      <c r="F10" s="379" t="s">
        <v>178</v>
      </c>
      <c r="G10" s="379" t="s">
        <v>178</v>
      </c>
      <c r="H10" s="379" t="s">
        <v>178</v>
      </c>
      <c r="I10" s="379" t="s">
        <v>178</v>
      </c>
      <c r="J10" s="379" t="s">
        <v>178</v>
      </c>
      <c r="K10" s="379" t="s">
        <v>178</v>
      </c>
      <c r="L10" s="425" t="s">
        <v>178</v>
      </c>
      <c r="M10" s="430">
        <f>ROUND(SUM(C10:L10),1)</f>
        <v>0</v>
      </c>
    </row>
    <row r="11" spans="1:15" s="217" customFormat="1" ht="34.5" customHeight="1" thickBot="1">
      <c r="A11" s="440"/>
      <c r="B11" s="441" t="s">
        <v>73</v>
      </c>
      <c r="C11" s="435" t="s">
        <v>178</v>
      </c>
      <c r="D11" s="427" t="s">
        <v>178</v>
      </c>
      <c r="E11" s="428" t="s">
        <v>178</v>
      </c>
      <c r="F11" s="428" t="s">
        <v>178</v>
      </c>
      <c r="G11" s="428" t="s">
        <v>178</v>
      </c>
      <c r="H11" s="428" t="s">
        <v>178</v>
      </c>
      <c r="I11" s="428" t="s">
        <v>178</v>
      </c>
      <c r="J11" s="428" t="s">
        <v>178</v>
      </c>
      <c r="K11" s="428" t="s">
        <v>178</v>
      </c>
      <c r="L11" s="429" t="s">
        <v>178</v>
      </c>
      <c r="M11" s="432">
        <f>ROUND(SUM(M7:M10),1)</f>
        <v>33101.9</v>
      </c>
    </row>
    <row r="12" spans="1:15" s="217" customFormat="1" ht="34.5" customHeight="1">
      <c r="A12" s="230"/>
      <c r="B12" s="310"/>
      <c r="C12" s="310"/>
      <c r="D12" s="311"/>
      <c r="E12" s="311"/>
      <c r="F12" s="311"/>
      <c r="G12" s="311"/>
      <c r="H12" s="232"/>
      <c r="I12" s="232"/>
      <c r="J12" s="314"/>
      <c r="K12" s="232"/>
      <c r="L12" s="311"/>
      <c r="M12" s="312"/>
    </row>
    <row r="13" spans="1:15" s="219" customFormat="1" ht="21" customHeight="1">
      <c r="B13" s="229"/>
      <c r="C13" s="229"/>
      <c r="D13" s="313"/>
      <c r="E13" s="313"/>
      <c r="F13" s="362"/>
      <c r="G13" s="291"/>
      <c r="H13" s="218"/>
      <c r="I13" s="218"/>
      <c r="J13" s="313"/>
      <c r="K13" s="581"/>
      <c r="L13" s="582"/>
      <c r="M13" s="347"/>
    </row>
    <row r="14" spans="1:15" s="230" customFormat="1" ht="69" customHeight="1">
      <c r="B14" s="565" t="s">
        <v>187</v>
      </c>
      <c r="C14" s="585"/>
      <c r="D14" s="566"/>
      <c r="E14" s="313"/>
      <c r="H14" s="313"/>
      <c r="I14" s="565" t="s">
        <v>186</v>
      </c>
      <c r="J14" s="566"/>
      <c r="K14" s="313"/>
      <c r="L14" s="313"/>
      <c r="M14" s="313"/>
    </row>
    <row r="15" spans="1:15" s="230" customFormat="1" ht="48" customHeight="1">
      <c r="B15" s="294" t="s">
        <v>173</v>
      </c>
      <c r="C15" s="476" t="s">
        <v>225</v>
      </c>
      <c r="D15" s="476" t="s">
        <v>224</v>
      </c>
      <c r="E15" s="363"/>
      <c r="H15" s="316"/>
      <c r="I15" s="294" t="s">
        <v>173</v>
      </c>
      <c r="J15" s="295" t="s">
        <v>185</v>
      </c>
      <c r="K15" s="363"/>
      <c r="L15" s="363"/>
      <c r="M15" s="316"/>
    </row>
    <row r="16" spans="1:15" s="230" customFormat="1" ht="24" customHeight="1">
      <c r="B16" s="380">
        <v>93289</v>
      </c>
      <c r="C16" s="381">
        <f>ROUND(4*B16*2/1000,1)</f>
        <v>746.3</v>
      </c>
      <c r="D16" s="477">
        <f>348.8/5*2</f>
        <v>139.52000000000001</v>
      </c>
      <c r="E16" s="382"/>
      <c r="H16" s="316"/>
      <c r="I16" s="380">
        <v>93289</v>
      </c>
      <c r="J16" s="384">
        <f>723.3/12*2</f>
        <v>120.55</v>
      </c>
      <c r="K16" s="363"/>
      <c r="L16" s="363"/>
      <c r="M16" s="316"/>
    </row>
    <row r="17" spans="1:13" s="231" customFormat="1" ht="24" customHeight="1">
      <c r="B17" s="380">
        <v>97380</v>
      </c>
      <c r="C17" s="381">
        <f>ROUND(4*B17*2/1000,1)</f>
        <v>779</v>
      </c>
      <c r="D17" s="384">
        <f>364.1/5*2</f>
        <v>145.64000000000001</v>
      </c>
      <c r="E17" s="419"/>
      <c r="H17" s="364"/>
      <c r="I17" s="383">
        <v>97380</v>
      </c>
      <c r="J17" s="384">
        <f>754.7/12*2</f>
        <v>125.78333333333335</v>
      </c>
      <c r="K17" s="296"/>
      <c r="L17" s="296"/>
      <c r="M17" s="364"/>
    </row>
    <row r="18" spans="1:13" s="212" customFormat="1" ht="19.5" customHeight="1">
      <c r="A18" s="177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</row>
    <row r="19" spans="1:13" s="174" customFormat="1" ht="24" customHeight="1">
      <c r="A19" s="178"/>
      <c r="B19" s="179" t="s">
        <v>2</v>
      </c>
      <c r="C19" s="179"/>
      <c r="F19" s="180"/>
      <c r="G19" s="181"/>
      <c r="H19" s="570" t="e">
        <f>+'Ekamut-caxs'!#REF!</f>
        <v>#REF!</v>
      </c>
      <c r="I19" s="570"/>
      <c r="J19" s="570"/>
      <c r="K19" s="182"/>
      <c r="L19" s="178"/>
      <c r="M19" s="178"/>
    </row>
    <row r="20" spans="1:13" s="164" customFormat="1" ht="17.25" customHeight="1">
      <c r="B20" s="169"/>
      <c r="C20" s="169"/>
      <c r="F20" s="183" t="s">
        <v>96</v>
      </c>
      <c r="G20" s="184"/>
      <c r="H20" s="567" t="s">
        <v>97</v>
      </c>
      <c r="I20" s="567"/>
      <c r="J20" s="567"/>
      <c r="K20" s="170"/>
    </row>
    <row r="21" spans="1:13" s="174" customFormat="1" ht="24.75" customHeight="1">
      <c r="B21" s="175" t="s">
        <v>6</v>
      </c>
      <c r="C21" s="175"/>
      <c r="F21" s="185"/>
      <c r="G21" s="186"/>
      <c r="H21" s="571" t="e">
        <f>+'Ekamut-caxs'!#REF!</f>
        <v>#REF!</v>
      </c>
      <c r="I21" s="571"/>
      <c r="J21" s="571"/>
      <c r="K21" s="187"/>
    </row>
    <row r="22" spans="1:13" s="164" customFormat="1" ht="18.75" customHeight="1">
      <c r="F22" s="183" t="s">
        <v>96</v>
      </c>
      <c r="G22" s="184"/>
      <c r="H22" s="567" t="s">
        <v>97</v>
      </c>
      <c r="I22" s="567"/>
      <c r="J22" s="567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C7" sqref="C7:D7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>
      <c r="A1" s="589" t="s">
        <v>71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</row>
    <row r="2" spans="1:13" s="164" customFormat="1" ht="21.75" customHeight="1">
      <c r="A2" s="590" t="str">
        <f>+'Ekamut-caxs'!A8:D8</f>
        <v xml:space="preserve">«Երևանի Ա. Գրիգորյանի անվան սուսերամարտի մանկապատանեկան մարզադպրոց»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</row>
    <row r="3" spans="1:13" s="164" customFormat="1" ht="21" customHeight="1">
      <c r="A3" s="590" t="s">
        <v>98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</row>
    <row r="4" spans="1:13" ht="21" customHeight="1" thickBot="1">
      <c r="A4" s="501"/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</row>
    <row r="5" spans="1:13" s="172" customFormat="1" ht="24.75" customHeight="1">
      <c r="A5" s="592" t="s">
        <v>118</v>
      </c>
      <c r="B5" s="594" t="s">
        <v>99</v>
      </c>
      <c r="C5" s="586" t="s">
        <v>100</v>
      </c>
      <c r="D5" s="587"/>
      <c r="E5" s="587"/>
      <c r="F5" s="588"/>
      <c r="G5" s="596" t="s">
        <v>101</v>
      </c>
      <c r="H5" s="596"/>
      <c r="I5" s="596"/>
      <c r="J5" s="596"/>
      <c r="K5" s="586" t="s">
        <v>126</v>
      </c>
      <c r="L5" s="587"/>
      <c r="M5" s="588"/>
    </row>
    <row r="6" spans="1:13" s="173" customFormat="1" ht="51" customHeight="1">
      <c r="A6" s="593"/>
      <c r="B6" s="595"/>
      <c r="C6" s="502" t="s">
        <v>215</v>
      </c>
      <c r="D6" s="503" t="s">
        <v>216</v>
      </c>
      <c r="E6" s="503" t="s">
        <v>237</v>
      </c>
      <c r="F6" s="504" t="s">
        <v>238</v>
      </c>
      <c r="G6" s="503" t="s">
        <v>217</v>
      </c>
      <c r="H6" s="505" t="s">
        <v>216</v>
      </c>
      <c r="I6" s="503" t="s">
        <v>239</v>
      </c>
      <c r="J6" s="505" t="s">
        <v>238</v>
      </c>
      <c r="K6" s="503" t="s">
        <v>215</v>
      </c>
      <c r="L6" s="503" t="s">
        <v>237</v>
      </c>
      <c r="M6" s="504" t="s">
        <v>238</v>
      </c>
    </row>
    <row r="7" spans="1:13" ht="19.5" customHeight="1">
      <c r="A7" s="506">
        <v>1</v>
      </c>
      <c r="B7" s="236" t="s">
        <v>102</v>
      </c>
      <c r="C7" s="507" t="s">
        <v>218</v>
      </c>
      <c r="D7" s="508" t="s">
        <v>218</v>
      </c>
      <c r="E7" s="509">
        <v>1487</v>
      </c>
      <c r="F7" s="510">
        <v>206693</v>
      </c>
      <c r="G7" s="511" t="s">
        <v>218</v>
      </c>
      <c r="H7" s="512" t="s">
        <v>218</v>
      </c>
      <c r="I7" s="509">
        <v>580</v>
      </c>
      <c r="J7" s="513">
        <v>25628</v>
      </c>
      <c r="K7" s="514" t="s">
        <v>218</v>
      </c>
      <c r="L7" s="509">
        <v>11</v>
      </c>
      <c r="M7" s="515">
        <f t="shared" ref="M7:M16" si="0">+L7*200.47</f>
        <v>2205.17</v>
      </c>
    </row>
    <row r="8" spans="1:13" ht="19.5" customHeight="1">
      <c r="A8" s="506">
        <v>2</v>
      </c>
      <c r="B8" s="236" t="s">
        <v>219</v>
      </c>
      <c r="C8" s="507" t="s">
        <v>218</v>
      </c>
      <c r="D8" s="508" t="s">
        <v>218</v>
      </c>
      <c r="E8" s="509">
        <v>999</v>
      </c>
      <c r="F8" s="510">
        <v>138861</v>
      </c>
      <c r="G8" s="511" t="s">
        <v>218</v>
      </c>
      <c r="H8" s="512" t="s">
        <v>218</v>
      </c>
      <c r="I8" s="509">
        <v>480</v>
      </c>
      <c r="J8" s="513">
        <v>23870</v>
      </c>
      <c r="K8" s="514" t="s">
        <v>218</v>
      </c>
      <c r="L8" s="509">
        <v>10</v>
      </c>
      <c r="M8" s="515">
        <f t="shared" si="0"/>
        <v>2004.7</v>
      </c>
    </row>
    <row r="9" spans="1:13" ht="19.5" customHeight="1">
      <c r="A9" s="506">
        <v>3</v>
      </c>
      <c r="B9" s="236" t="s">
        <v>103</v>
      </c>
      <c r="C9" s="507" t="s">
        <v>218</v>
      </c>
      <c r="D9" s="508" t="s">
        <v>218</v>
      </c>
      <c r="E9" s="509">
        <v>1143</v>
      </c>
      <c r="F9" s="510">
        <v>158877</v>
      </c>
      <c r="G9" s="511" t="s">
        <v>218</v>
      </c>
      <c r="H9" s="512" t="s">
        <v>218</v>
      </c>
      <c r="I9" s="509">
        <v>480</v>
      </c>
      <c r="J9" s="513">
        <v>23870</v>
      </c>
      <c r="K9" s="514" t="s">
        <v>218</v>
      </c>
      <c r="L9" s="509">
        <v>6</v>
      </c>
      <c r="M9" s="515">
        <f t="shared" si="0"/>
        <v>1202.82</v>
      </c>
    </row>
    <row r="10" spans="1:13" ht="19.5" customHeight="1">
      <c r="A10" s="506">
        <v>4</v>
      </c>
      <c r="B10" s="236" t="s">
        <v>104</v>
      </c>
      <c r="C10" s="507" t="s">
        <v>218</v>
      </c>
      <c r="D10" s="508" t="s">
        <v>218</v>
      </c>
      <c r="E10" s="509"/>
      <c r="F10" s="510"/>
      <c r="G10" s="511" t="s">
        <v>218</v>
      </c>
      <c r="H10" s="512" t="s">
        <v>218</v>
      </c>
      <c r="I10" s="509">
        <v>240</v>
      </c>
      <c r="J10" s="513">
        <v>11835</v>
      </c>
      <c r="K10" s="514" t="s">
        <v>218</v>
      </c>
      <c r="L10" s="509">
        <v>7</v>
      </c>
      <c r="M10" s="515">
        <f t="shared" si="0"/>
        <v>1403.29</v>
      </c>
    </row>
    <row r="11" spans="1:13" ht="19.5" customHeight="1">
      <c r="A11" s="506">
        <v>5</v>
      </c>
      <c r="B11" s="236" t="s">
        <v>105</v>
      </c>
      <c r="C11" s="507" t="s">
        <v>218</v>
      </c>
      <c r="D11" s="508" t="s">
        <v>218</v>
      </c>
      <c r="E11" s="509"/>
      <c r="F11" s="510"/>
      <c r="G11" s="511" t="s">
        <v>218</v>
      </c>
      <c r="H11" s="512" t="s">
        <v>218</v>
      </c>
      <c r="I11" s="509">
        <v>200</v>
      </c>
      <c r="J11" s="513">
        <v>9896</v>
      </c>
      <c r="K11" s="514" t="s">
        <v>218</v>
      </c>
      <c r="L11" s="509">
        <v>7</v>
      </c>
      <c r="M11" s="515">
        <f t="shared" si="0"/>
        <v>1403.29</v>
      </c>
    </row>
    <row r="12" spans="1:13" ht="19.5" customHeight="1">
      <c r="A12" s="506">
        <v>6</v>
      </c>
      <c r="B12" s="236" t="s">
        <v>106</v>
      </c>
      <c r="C12" s="507" t="s">
        <v>218</v>
      </c>
      <c r="D12" s="508" t="s">
        <v>218</v>
      </c>
      <c r="E12" s="509"/>
      <c r="F12" s="510"/>
      <c r="G12" s="511" t="s">
        <v>218</v>
      </c>
      <c r="H12" s="512" t="s">
        <v>218</v>
      </c>
      <c r="I12" s="509">
        <v>200</v>
      </c>
      <c r="J12" s="513">
        <v>10106</v>
      </c>
      <c r="K12" s="514" t="s">
        <v>218</v>
      </c>
      <c r="L12" s="509">
        <v>32</v>
      </c>
      <c r="M12" s="515">
        <f t="shared" si="0"/>
        <v>6415.04</v>
      </c>
    </row>
    <row r="13" spans="1:13" ht="19.5" customHeight="1">
      <c r="A13" s="506">
        <v>7</v>
      </c>
      <c r="B13" s="236" t="s">
        <v>107</v>
      </c>
      <c r="C13" s="507" t="s">
        <v>218</v>
      </c>
      <c r="D13" s="508" t="s">
        <v>218</v>
      </c>
      <c r="E13" s="509"/>
      <c r="F13" s="510"/>
      <c r="G13" s="511" t="s">
        <v>218</v>
      </c>
      <c r="H13" s="512" t="s">
        <v>218</v>
      </c>
      <c r="I13" s="509">
        <v>160</v>
      </c>
      <c r="J13" s="513">
        <v>7957</v>
      </c>
      <c r="K13" s="514" t="s">
        <v>218</v>
      </c>
      <c r="L13" s="509"/>
      <c r="M13" s="515">
        <f t="shared" si="0"/>
        <v>0</v>
      </c>
    </row>
    <row r="14" spans="1:13" ht="19.5" customHeight="1">
      <c r="A14" s="506">
        <v>8</v>
      </c>
      <c r="B14" s="236" t="s">
        <v>108</v>
      </c>
      <c r="C14" s="507" t="s">
        <v>218</v>
      </c>
      <c r="D14" s="508" t="s">
        <v>218</v>
      </c>
      <c r="E14" s="509"/>
      <c r="F14" s="510"/>
      <c r="G14" s="511" t="s">
        <v>218</v>
      </c>
      <c r="H14" s="512" t="s">
        <v>218</v>
      </c>
      <c r="I14" s="509">
        <v>140</v>
      </c>
      <c r="J14" s="513">
        <v>7103</v>
      </c>
      <c r="K14" s="514" t="s">
        <v>218</v>
      </c>
      <c r="L14" s="509">
        <v>7</v>
      </c>
      <c r="M14" s="515">
        <f t="shared" si="0"/>
        <v>1403.29</v>
      </c>
    </row>
    <row r="15" spans="1:13" ht="19.5" customHeight="1">
      <c r="A15" s="506">
        <v>9</v>
      </c>
      <c r="B15" s="236" t="s">
        <v>109</v>
      </c>
      <c r="C15" s="507" t="s">
        <v>218</v>
      </c>
      <c r="D15" s="508" t="s">
        <v>218</v>
      </c>
      <c r="E15" s="509"/>
      <c r="F15" s="510"/>
      <c r="G15" s="511" t="s">
        <v>218</v>
      </c>
      <c r="H15" s="512" t="s">
        <v>218</v>
      </c>
      <c r="I15" s="509">
        <v>220</v>
      </c>
      <c r="J15" s="513">
        <v>11166</v>
      </c>
      <c r="K15" s="514" t="s">
        <v>218</v>
      </c>
      <c r="L15" s="509">
        <v>9</v>
      </c>
      <c r="M15" s="515">
        <f t="shared" si="0"/>
        <v>1804.23</v>
      </c>
    </row>
    <row r="16" spans="1:13" ht="19.5" customHeight="1">
      <c r="A16" s="506">
        <v>10</v>
      </c>
      <c r="B16" s="236" t="s">
        <v>110</v>
      </c>
      <c r="C16" s="507" t="s">
        <v>218</v>
      </c>
      <c r="D16" s="508" t="s">
        <v>218</v>
      </c>
      <c r="E16" s="509"/>
      <c r="F16" s="510"/>
      <c r="G16" s="511" t="s">
        <v>218</v>
      </c>
      <c r="H16" s="512" t="s">
        <v>218</v>
      </c>
      <c r="I16" s="509">
        <v>280</v>
      </c>
      <c r="J16" s="513">
        <v>13974</v>
      </c>
      <c r="K16" s="514" t="s">
        <v>218</v>
      </c>
      <c r="L16" s="509">
        <v>8</v>
      </c>
      <c r="M16" s="515">
        <f t="shared" si="0"/>
        <v>1603.76</v>
      </c>
    </row>
    <row r="17" spans="1:13" ht="19.5" customHeight="1">
      <c r="A17" s="506">
        <v>11</v>
      </c>
      <c r="B17" s="236" t="s">
        <v>111</v>
      </c>
      <c r="C17" s="516">
        <v>794</v>
      </c>
      <c r="D17" s="517">
        <v>110366</v>
      </c>
      <c r="E17" s="510">
        <v>1476</v>
      </c>
      <c r="F17" s="510">
        <f>+E17*143.7</f>
        <v>212101.19999999998</v>
      </c>
      <c r="G17" s="518">
        <v>440</v>
      </c>
      <c r="H17" s="519">
        <v>19311</v>
      </c>
      <c r="I17" s="510">
        <f>+MAX(G17,I7)</f>
        <v>580</v>
      </c>
      <c r="J17" s="510">
        <f>+I17*53.48</f>
        <v>31018.399999999998</v>
      </c>
      <c r="K17" s="520">
        <v>6</v>
      </c>
      <c r="L17" s="540">
        <v>11</v>
      </c>
      <c r="M17" s="515">
        <f>+L17*200.47</f>
        <v>2205.17</v>
      </c>
    </row>
    <row r="18" spans="1:13" ht="19.5" customHeight="1">
      <c r="A18" s="506">
        <v>12</v>
      </c>
      <c r="B18" s="236" t="s">
        <v>112</v>
      </c>
      <c r="C18" s="516">
        <v>1285</v>
      </c>
      <c r="D18" s="517">
        <v>178615</v>
      </c>
      <c r="E18" s="510">
        <f>+MAX(C18,E8)</f>
        <v>1285</v>
      </c>
      <c r="F18" s="510">
        <f>+E18*143.7</f>
        <v>184654.49999999997</v>
      </c>
      <c r="G18" s="518">
        <v>580</v>
      </c>
      <c r="H18" s="519">
        <v>25428</v>
      </c>
      <c r="I18" s="510">
        <f>+MAX(G18,I8)</f>
        <v>580</v>
      </c>
      <c r="J18" s="510">
        <f>+I18*53.48</f>
        <v>31018.399999999998</v>
      </c>
      <c r="K18" s="520">
        <v>7</v>
      </c>
      <c r="L18" s="540">
        <v>10</v>
      </c>
      <c r="M18" s="515">
        <f>+L18*200.47</f>
        <v>2004.7</v>
      </c>
    </row>
    <row r="19" spans="1:13" ht="32.25" customHeight="1" thickBot="1">
      <c r="A19" s="521"/>
      <c r="B19" s="522" t="s">
        <v>95</v>
      </c>
      <c r="C19" s="523">
        <f t="shared" ref="C19:K19" si="1">SUM(C7:C18)</f>
        <v>2079</v>
      </c>
      <c r="D19" s="524">
        <f t="shared" si="1"/>
        <v>288981</v>
      </c>
      <c r="E19" s="525">
        <f t="shared" si="1"/>
        <v>6390</v>
      </c>
      <c r="F19" s="526">
        <f>SUM(F7:F18)</f>
        <v>901186.7</v>
      </c>
      <c r="G19" s="527">
        <f>SUM(G7:G18)</f>
        <v>1020</v>
      </c>
      <c r="H19" s="524">
        <f>SUM(H7:H18)</f>
        <v>44739</v>
      </c>
      <c r="I19" s="525">
        <f>SUM(I7:I18)</f>
        <v>4140</v>
      </c>
      <c r="J19" s="528">
        <f>SUM(J7:J18)</f>
        <v>207441.8</v>
      </c>
      <c r="K19" s="523">
        <f t="shared" si="1"/>
        <v>13</v>
      </c>
      <c r="L19" s="525">
        <f>SUM(L7:L18)</f>
        <v>118</v>
      </c>
      <c r="M19" s="526">
        <f>SUM(M7:M18)</f>
        <v>23655.460000000003</v>
      </c>
    </row>
    <row r="20" spans="1:13" ht="21.75" customHeight="1">
      <c r="A20" s="529"/>
      <c r="B20" s="530"/>
      <c r="C20" s="531"/>
      <c r="D20" s="532"/>
      <c r="E20" s="531"/>
      <c r="F20" s="532">
        <f>ROUND(F19/1000,1)</f>
        <v>901.2</v>
      </c>
      <c r="G20" s="531"/>
      <c r="H20" s="532"/>
      <c r="I20" s="531"/>
      <c r="J20" s="532">
        <f>ROUND(J19/1000,1)</f>
        <v>207.4</v>
      </c>
      <c r="K20" s="531"/>
      <c r="L20" s="531"/>
      <c r="M20" s="532">
        <f>ROUND(M19/1000,1)</f>
        <v>23.7</v>
      </c>
    </row>
    <row r="21" spans="1:13" ht="21.75" customHeight="1">
      <c r="A21" s="533"/>
      <c r="B21" s="534"/>
      <c r="C21" s="535"/>
      <c r="D21" s="536"/>
      <c r="E21" s="535"/>
      <c r="F21" s="536"/>
      <c r="G21" s="535"/>
      <c r="H21" s="536"/>
      <c r="I21" s="535"/>
      <c r="J21" s="536"/>
      <c r="K21" s="535"/>
      <c r="L21" s="535"/>
      <c r="M21" s="536"/>
    </row>
    <row r="22" spans="1:13" ht="18.75" customHeight="1" thickBot="1">
      <c r="A22" s="233"/>
      <c r="B22" s="591" t="s">
        <v>248</v>
      </c>
      <c r="C22" s="591"/>
      <c r="D22" s="591"/>
      <c r="E22" s="234"/>
      <c r="F22" s="235" t="s">
        <v>100</v>
      </c>
      <c r="G22" s="233"/>
      <c r="H22" s="234"/>
      <c r="I22" s="233"/>
      <c r="J22" s="297" t="s">
        <v>101</v>
      </c>
      <c r="K22" s="233"/>
      <c r="L22" s="233"/>
      <c r="M22" s="167" t="s">
        <v>126</v>
      </c>
    </row>
    <row r="23" spans="1:13" s="164" customFormat="1" ht="34.5" customHeight="1">
      <c r="A23" s="237"/>
      <c r="B23" s="238" t="s">
        <v>130</v>
      </c>
      <c r="C23" s="239" t="s">
        <v>131</v>
      </c>
      <c r="D23" s="239"/>
      <c r="E23" s="239"/>
      <c r="F23" s="240" t="s">
        <v>214</v>
      </c>
      <c r="G23" s="237"/>
      <c r="H23" s="239"/>
      <c r="I23" s="239"/>
      <c r="J23" s="241" t="s">
        <v>214</v>
      </c>
      <c r="K23" s="237"/>
      <c r="L23" s="239"/>
      <c r="M23" s="241" t="s">
        <v>214</v>
      </c>
    </row>
    <row r="24" spans="1:13" ht="23.25" customHeight="1">
      <c r="A24" s="221">
        <v>1</v>
      </c>
      <c r="B24" s="450"/>
      <c r="C24" s="451"/>
      <c r="D24" s="451"/>
      <c r="E24" s="451"/>
      <c r="F24" s="448"/>
      <c r="G24" s="452"/>
      <c r="H24" s="451"/>
      <c r="I24" s="451"/>
      <c r="J24" s="449"/>
      <c r="K24" s="452"/>
      <c r="L24" s="451"/>
      <c r="M24" s="449"/>
    </row>
    <row r="25" spans="1:13" ht="23.25" customHeight="1">
      <c r="A25" s="221">
        <v>2</v>
      </c>
      <c r="B25" s="450"/>
      <c r="C25" s="451"/>
      <c r="D25" s="451"/>
      <c r="E25" s="451"/>
      <c r="F25" s="448"/>
      <c r="G25" s="452"/>
      <c r="H25" s="451"/>
      <c r="I25" s="451"/>
      <c r="J25" s="449"/>
      <c r="K25" s="452"/>
      <c r="L25" s="451"/>
      <c r="M25" s="449"/>
    </row>
    <row r="26" spans="1:13" s="173" customFormat="1" ht="23.25" customHeight="1">
      <c r="A26" s="166">
        <v>3</v>
      </c>
      <c r="B26" s="453"/>
      <c r="C26" s="454"/>
      <c r="D26" s="454"/>
      <c r="E26" s="454"/>
      <c r="F26" s="455"/>
      <c r="G26" s="456"/>
      <c r="H26" s="454"/>
      <c r="I26" s="454"/>
      <c r="J26" s="455"/>
      <c r="K26" s="456"/>
      <c r="L26" s="454"/>
      <c r="M26" s="455"/>
    </row>
    <row r="27" spans="1:13" s="164" customFormat="1" ht="24" customHeight="1">
      <c r="A27" s="222"/>
      <c r="B27" s="213" t="s">
        <v>213</v>
      </c>
      <c r="C27" s="442"/>
      <c r="D27" s="442"/>
      <c r="E27" s="442"/>
      <c r="F27" s="443">
        <f>SUM(F24:F26)</f>
        <v>0</v>
      </c>
      <c r="G27" s="444"/>
      <c r="H27" s="442"/>
      <c r="I27" s="442"/>
      <c r="J27" s="443">
        <f>SUM(J24:J26)</f>
        <v>0</v>
      </c>
      <c r="K27" s="444"/>
      <c r="L27" s="442"/>
      <c r="M27" s="443">
        <f>SUM(M24:M26)</f>
        <v>0</v>
      </c>
    </row>
    <row r="28" spans="1:13" s="164" customFormat="1" ht="25.5" customHeight="1">
      <c r="A28" s="168"/>
      <c r="B28" s="214"/>
      <c r="C28" s="168"/>
      <c r="D28" s="168"/>
      <c r="E28" s="168"/>
      <c r="F28" s="215"/>
      <c r="G28" s="168"/>
      <c r="H28" s="168"/>
      <c r="I28" s="168"/>
      <c r="J28" s="220" t="s">
        <v>132</v>
      </c>
      <c r="K28" s="223"/>
      <c r="L28" s="223"/>
      <c r="M28" s="224">
        <f>SUM(F27:M27)/1000</f>
        <v>0</v>
      </c>
    </row>
    <row r="29" spans="1:13" s="164" customFormat="1" ht="20.25" customHeight="1">
      <c r="A29" s="168"/>
      <c r="B29" s="214"/>
      <c r="C29" s="168"/>
      <c r="D29" s="168"/>
      <c r="E29" s="168"/>
      <c r="F29" s="215"/>
      <c r="G29" s="168"/>
      <c r="H29" s="168"/>
      <c r="I29" s="168"/>
      <c r="J29" s="168"/>
      <c r="K29" s="168"/>
      <c r="L29" s="168"/>
      <c r="M29" s="215"/>
    </row>
    <row r="30" spans="1:13" s="174" customFormat="1" ht="25.5" customHeight="1">
      <c r="A30" s="457"/>
      <c r="B30" s="458"/>
      <c r="C30" s="459" t="s">
        <v>2</v>
      </c>
      <c r="D30" s="459"/>
      <c r="E30" s="458"/>
      <c r="F30" s="458"/>
      <c r="G30" s="598"/>
      <c r="H30" s="598"/>
      <c r="I30" s="460"/>
      <c r="J30" s="600" t="e">
        <f>+'Ekamut-caxs'!#REF!</f>
        <v>#REF!</v>
      </c>
      <c r="K30" s="600"/>
      <c r="L30" s="457"/>
      <c r="M30" s="461"/>
    </row>
    <row r="31" spans="1:13" s="164" customFormat="1">
      <c r="A31" s="462"/>
      <c r="B31" s="462"/>
      <c r="C31" s="463"/>
      <c r="D31" s="463"/>
      <c r="E31" s="464"/>
      <c r="F31" s="464"/>
      <c r="G31" s="599" t="s">
        <v>96</v>
      </c>
      <c r="H31" s="599"/>
      <c r="I31" s="465"/>
      <c r="J31" s="599" t="s">
        <v>113</v>
      </c>
      <c r="K31" s="599"/>
      <c r="L31" s="462"/>
      <c r="M31" s="462"/>
    </row>
    <row r="32" spans="1:13" s="174" customFormat="1" ht="23.25" customHeight="1">
      <c r="A32" s="457"/>
      <c r="B32" s="458"/>
      <c r="C32" s="466" t="s">
        <v>6</v>
      </c>
      <c r="D32" s="466"/>
      <c r="E32" s="458"/>
      <c r="F32" s="458"/>
      <c r="G32" s="600"/>
      <c r="H32" s="600"/>
      <c r="I32" s="467"/>
      <c r="J32" s="600" t="e">
        <f>+'Ekamut-caxs'!#REF!</f>
        <v>#REF!</v>
      </c>
      <c r="K32" s="600"/>
      <c r="L32" s="457"/>
      <c r="M32" s="457"/>
    </row>
    <row r="33" spans="1:13" s="164" customFormat="1">
      <c r="A33" s="462"/>
      <c r="B33" s="462"/>
      <c r="C33" s="468"/>
      <c r="D33" s="468"/>
      <c r="E33" s="462"/>
      <c r="F33" s="462"/>
      <c r="G33" s="599" t="s">
        <v>96</v>
      </c>
      <c r="H33" s="599"/>
      <c r="I33" s="465"/>
      <c r="J33" s="599" t="s">
        <v>113</v>
      </c>
      <c r="K33" s="599"/>
      <c r="L33" s="462"/>
      <c r="M33" s="462"/>
    </row>
    <row r="34" spans="1:13">
      <c r="A34" s="469"/>
      <c r="B34" s="469"/>
      <c r="C34" s="469"/>
      <c r="D34" s="469"/>
      <c r="E34" s="469"/>
      <c r="F34" s="470" t="s">
        <v>1</v>
      </c>
      <c r="G34" s="469"/>
      <c r="H34" s="469"/>
      <c r="I34" s="469"/>
      <c r="J34" s="469"/>
      <c r="K34" s="469"/>
      <c r="L34" s="469"/>
      <c r="M34" s="469"/>
    </row>
    <row r="35" spans="1:13" ht="30" customHeight="1">
      <c r="C35" s="165" t="s">
        <v>114</v>
      </c>
      <c r="E35" s="165" t="s">
        <v>115</v>
      </c>
      <c r="F35" s="165" t="s">
        <v>249</v>
      </c>
      <c r="I35" s="479" t="s">
        <v>116</v>
      </c>
      <c r="J35" s="480" t="s">
        <v>240</v>
      </c>
      <c r="L35" s="480" t="s">
        <v>242</v>
      </c>
      <c r="M35" s="480" t="s">
        <v>243</v>
      </c>
    </row>
    <row r="36" spans="1:13" ht="25.5" customHeight="1">
      <c r="C36" s="165" t="s">
        <v>117</v>
      </c>
      <c r="E36" s="165" t="s">
        <v>115</v>
      </c>
      <c r="F36" s="165" t="s">
        <v>250</v>
      </c>
      <c r="I36" s="597" t="s">
        <v>241</v>
      </c>
      <c r="J36" s="597"/>
      <c r="L36" s="597" t="s">
        <v>244</v>
      </c>
      <c r="M36" s="597"/>
    </row>
    <row r="37" spans="1:13">
      <c r="I37" s="597"/>
      <c r="J37" s="597"/>
      <c r="L37" s="597"/>
      <c r="M37" s="597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  <ignoredErrors>
    <ignoredError sqref="I17:I18 E18 M17:M18 J30 J32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C7" sqref="C7:D7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1" customFormat="1" ht="24" customHeight="1">
      <c r="A1" s="601" t="s">
        <v>71</v>
      </c>
      <c r="B1" s="601"/>
      <c r="C1" s="601"/>
      <c r="D1" s="601"/>
      <c r="E1" s="601"/>
    </row>
    <row r="2" spans="1:6" ht="23.25" customHeight="1">
      <c r="A2" s="602" t="str">
        <f>+'Ekamut-caxs'!A8:D8</f>
        <v xml:space="preserve">«Երևանի Ա. Գրիգորյանի անվան սուսերամարտի մանկապատանեկան մարզադպրոց» ՀՈԱԿ-ի </v>
      </c>
      <c r="B2" s="602"/>
      <c r="C2" s="602"/>
      <c r="D2" s="602"/>
      <c r="E2" s="602"/>
    </row>
    <row r="3" spans="1:6" ht="28.5" customHeight="1">
      <c r="A3" s="602" t="s">
        <v>245</v>
      </c>
      <c r="B3" s="602"/>
      <c r="C3" s="602"/>
      <c r="D3" s="602"/>
      <c r="E3" s="602"/>
    </row>
    <row r="5" spans="1:6">
      <c r="E5" s="365" t="s">
        <v>129</v>
      </c>
    </row>
    <row r="6" spans="1:6" ht="124.5" customHeight="1">
      <c r="A6" s="366" t="s">
        <v>3</v>
      </c>
      <c r="B6" s="366" t="s">
        <v>99</v>
      </c>
      <c r="C6" s="366" t="s">
        <v>209</v>
      </c>
      <c r="D6" s="366" t="s">
        <v>212</v>
      </c>
      <c r="E6" s="366" t="s">
        <v>210</v>
      </c>
    </row>
    <row r="7" spans="1:6">
      <c r="A7" s="366">
        <v>1</v>
      </c>
      <c r="B7" s="366">
        <v>2</v>
      </c>
      <c r="C7" s="366">
        <v>3</v>
      </c>
      <c r="D7" s="366">
        <v>4</v>
      </c>
      <c r="E7" s="366">
        <v>5</v>
      </c>
    </row>
    <row r="8" spans="1:6" ht="24.75" customHeight="1">
      <c r="A8" s="367">
        <v>1</v>
      </c>
      <c r="B8" s="368" t="s">
        <v>221</v>
      </c>
      <c r="C8" s="344">
        <v>27860</v>
      </c>
      <c r="D8" s="344"/>
      <c r="E8" s="344"/>
    </row>
    <row r="9" spans="1:6" s="376" customFormat="1" ht="25.5" customHeight="1">
      <c r="A9" s="372">
        <v>2</v>
      </c>
      <c r="B9" s="373" t="s">
        <v>192</v>
      </c>
      <c r="C9" s="374">
        <v>3617.2</v>
      </c>
      <c r="D9" s="374"/>
      <c r="E9" s="374"/>
      <c r="F9" s="375"/>
    </row>
    <row r="10" spans="1:6" s="376" customFormat="1" ht="25.5" customHeight="1">
      <c r="A10" s="372">
        <v>3</v>
      </c>
      <c r="B10" s="373" t="s">
        <v>188</v>
      </c>
      <c r="C10" s="374">
        <v>3617.2</v>
      </c>
      <c r="D10" s="374"/>
      <c r="E10" s="374"/>
      <c r="F10" s="375"/>
    </row>
    <row r="11" spans="1:6" s="211" customFormat="1" ht="31.5" customHeight="1">
      <c r="A11" s="369"/>
      <c r="B11" s="370" t="s">
        <v>189</v>
      </c>
      <c r="C11" s="371">
        <f>ROUND(SUM(C8:C10),1)</f>
        <v>35094.400000000001</v>
      </c>
      <c r="D11" s="371">
        <f>ROUND(SUM(D8:D10),1)</f>
        <v>0</v>
      </c>
      <c r="E11" s="371">
        <f>ROUND(SUM(E8:E10),1)</f>
        <v>0</v>
      </c>
    </row>
    <row r="13" spans="1:6" ht="19.5" customHeight="1">
      <c r="B13" s="1" t="s">
        <v>211</v>
      </c>
    </row>
    <row r="14" spans="1:6" ht="21.75" customHeight="1">
      <c r="B14" s="603"/>
      <c r="C14" s="603"/>
      <c r="D14" s="603"/>
      <c r="E14" s="603"/>
    </row>
    <row r="17" spans="2:5" ht="25.5" customHeight="1">
      <c r="B17" s="377" t="s">
        <v>190</v>
      </c>
      <c r="E17" s="378" t="e">
        <f>+'Ekamut-caxs'!#REF!</f>
        <v>#REF!</v>
      </c>
    </row>
    <row r="18" spans="2:5" ht="18.75" customHeight="1">
      <c r="B18" s="163" t="s">
        <v>4</v>
      </c>
      <c r="E18" s="478" t="e">
        <f>+'Ekamut-caxs'!#REF!</f>
        <v>#REF!</v>
      </c>
    </row>
    <row r="19" spans="2:5" ht="23.25" customHeight="1">
      <c r="B19" s="211" t="s">
        <v>6</v>
      </c>
      <c r="E19" s="378" t="e">
        <f>+'Ekamut-caxs'!#REF!</f>
        <v>#REF!</v>
      </c>
    </row>
    <row r="20" spans="2:5" ht="14.25">
      <c r="C20" s="211" t="s">
        <v>1</v>
      </c>
      <c r="D20" s="211"/>
      <c r="E20" s="478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6" workbookViewId="0">
      <selection activeCell="C7" sqref="C7:D7"/>
    </sheetView>
  </sheetViews>
  <sheetFormatPr defaultRowHeight="15"/>
  <cols>
    <col min="1" max="1" width="4.42578125" style="393" customWidth="1"/>
    <col min="2" max="2" width="43.7109375" style="392" customWidth="1"/>
    <col min="3" max="3" width="17" style="392" customWidth="1"/>
    <col min="4" max="4" width="16.7109375" style="392" customWidth="1"/>
    <col min="5" max="5" width="13.85546875" style="392" customWidth="1"/>
    <col min="6" max="6" width="14.140625" style="392" customWidth="1"/>
    <col min="7" max="16384" width="9.140625" style="392"/>
  </cols>
  <sheetData>
    <row r="1" spans="1:6" s="391" customFormat="1" ht="24" customHeight="1">
      <c r="A1" s="605" t="s">
        <v>71</v>
      </c>
      <c r="B1" s="605"/>
      <c r="C1" s="605"/>
      <c r="D1" s="605"/>
      <c r="E1" s="605"/>
      <c r="F1" s="605"/>
    </row>
    <row r="2" spans="1:6" ht="29.25" customHeight="1">
      <c r="A2" s="606" t="str">
        <f>+'Ekamut-caxs'!A8:D8</f>
        <v xml:space="preserve">«Երևանի Ա. Գրիգորյանի անվան սուսերամարտի մանկապատանեկան մարզադպրոց» ՀՈԱԿ-ի </v>
      </c>
      <c r="B2" s="606"/>
      <c r="C2" s="606"/>
      <c r="D2" s="606"/>
      <c r="E2" s="606"/>
      <c r="F2" s="606"/>
    </row>
    <row r="3" spans="1:6" ht="24.75" customHeight="1">
      <c r="A3" s="606" t="s">
        <v>246</v>
      </c>
      <c r="B3" s="606"/>
      <c r="C3" s="606"/>
      <c r="D3" s="606"/>
      <c r="E3" s="606"/>
      <c r="F3" s="606"/>
    </row>
    <row r="5" spans="1:6" ht="15.75" thickBot="1"/>
    <row r="6" spans="1:6" ht="68.25" customHeight="1">
      <c r="A6" s="394" t="s">
        <v>3</v>
      </c>
      <c r="B6" s="395" t="s">
        <v>195</v>
      </c>
      <c r="C6" s="396" t="s">
        <v>196</v>
      </c>
      <c r="D6" s="394" t="s">
        <v>125</v>
      </c>
      <c r="E6" s="395" t="s">
        <v>197</v>
      </c>
      <c r="F6" s="396" t="s">
        <v>198</v>
      </c>
    </row>
    <row r="7" spans="1:6" s="401" customFormat="1" ht="39.75" customHeight="1">
      <c r="A7" s="397">
        <v>1</v>
      </c>
      <c r="B7" s="398" t="s">
        <v>253</v>
      </c>
      <c r="C7" s="399">
        <f>SUM(C8:C10)</f>
        <v>15</v>
      </c>
      <c r="D7" s="397">
        <f>SUM(D8:D10)</f>
        <v>156</v>
      </c>
      <c r="E7" s="400">
        <f>SUM(E8:E10)</f>
        <v>0</v>
      </c>
      <c r="F7" s="399">
        <f>SUM(F8:F10)</f>
        <v>8</v>
      </c>
    </row>
    <row r="8" spans="1:6" ht="25.5" customHeight="1">
      <c r="A8" s="402">
        <v>1.1000000000000001</v>
      </c>
      <c r="B8" s="403" t="s">
        <v>253</v>
      </c>
      <c r="C8" s="404">
        <v>15</v>
      </c>
      <c r="D8" s="402">
        <v>156</v>
      </c>
      <c r="E8" s="405"/>
      <c r="F8" s="406">
        <v>8</v>
      </c>
    </row>
    <row r="9" spans="1:6" ht="25.5" customHeight="1">
      <c r="A9" s="402">
        <v>1.2</v>
      </c>
      <c r="B9" s="403"/>
      <c r="C9" s="404"/>
      <c r="D9" s="402"/>
      <c r="E9" s="405"/>
      <c r="F9" s="406"/>
    </row>
    <row r="10" spans="1:6" ht="25.5" customHeight="1">
      <c r="A10" s="402">
        <v>1.3</v>
      </c>
      <c r="B10" s="403"/>
      <c r="C10" s="404"/>
      <c r="D10" s="402"/>
      <c r="E10" s="405"/>
      <c r="F10" s="406"/>
    </row>
    <row r="11" spans="1:6" s="401" customFormat="1" ht="42" customHeight="1">
      <c r="A11" s="397">
        <v>2</v>
      </c>
      <c r="B11" s="398"/>
      <c r="C11" s="399">
        <f>SUM(C12:C14)</f>
        <v>0</v>
      </c>
      <c r="D11" s="397">
        <f>SUM(D12:D14)</f>
        <v>0</v>
      </c>
      <c r="E11" s="400">
        <f>SUM(E12:E14)</f>
        <v>0</v>
      </c>
      <c r="F11" s="399">
        <f>SUM(F12:F14)</f>
        <v>0</v>
      </c>
    </row>
    <row r="12" spans="1:6" ht="21.75" customHeight="1">
      <c r="A12" s="402">
        <v>2.1</v>
      </c>
      <c r="B12" s="403"/>
      <c r="C12" s="404"/>
      <c r="D12" s="402"/>
      <c r="E12" s="405"/>
      <c r="F12" s="406"/>
    </row>
    <row r="13" spans="1:6" ht="21.75" customHeight="1">
      <c r="A13" s="402">
        <v>2.2000000000000002</v>
      </c>
      <c r="B13" s="403"/>
      <c r="C13" s="404"/>
      <c r="D13" s="402"/>
      <c r="E13" s="405"/>
      <c r="F13" s="406"/>
    </row>
    <row r="14" spans="1:6" ht="21.75" customHeight="1">
      <c r="A14" s="402">
        <v>2.2999999999999998</v>
      </c>
      <c r="B14" s="403"/>
      <c r="C14" s="404"/>
      <c r="D14" s="402"/>
      <c r="E14" s="405"/>
      <c r="F14" s="406"/>
    </row>
    <row r="15" spans="1:6" s="401" customFormat="1" ht="37.5" customHeight="1">
      <c r="A15" s="397">
        <v>3</v>
      </c>
      <c r="B15" s="398"/>
      <c r="C15" s="399">
        <f>SUM(C16:C18)</f>
        <v>0</v>
      </c>
      <c r="D15" s="397">
        <f>SUM(D16:D18)</f>
        <v>0</v>
      </c>
      <c r="E15" s="400">
        <f>SUM(E16:E18)</f>
        <v>0</v>
      </c>
      <c r="F15" s="399">
        <f>SUM(F16:F18)</f>
        <v>0</v>
      </c>
    </row>
    <row r="16" spans="1:6" ht="23.25" customHeight="1">
      <c r="A16" s="402">
        <v>3.1</v>
      </c>
      <c r="B16" s="403"/>
      <c r="C16" s="404"/>
      <c r="D16" s="402"/>
      <c r="E16" s="405"/>
      <c r="F16" s="406"/>
    </row>
    <row r="17" spans="1:6" ht="23.25" customHeight="1">
      <c r="A17" s="402">
        <v>3.2</v>
      </c>
      <c r="B17" s="403"/>
      <c r="C17" s="404"/>
      <c r="D17" s="402"/>
      <c r="E17" s="405"/>
      <c r="F17" s="406"/>
    </row>
    <row r="18" spans="1:6" ht="23.25" customHeight="1">
      <c r="A18" s="402">
        <v>3.3</v>
      </c>
      <c r="B18" s="403"/>
      <c r="C18" s="404"/>
      <c r="D18" s="402"/>
      <c r="E18" s="405"/>
      <c r="F18" s="406"/>
    </row>
    <row r="19" spans="1:6" s="401" customFormat="1" ht="37.5" customHeight="1">
      <c r="A19" s="397">
        <v>4</v>
      </c>
      <c r="B19" s="398"/>
      <c r="C19" s="399">
        <f>SUM(C20:C22)</f>
        <v>0</v>
      </c>
      <c r="D19" s="397">
        <f>SUM(D20:D22)</f>
        <v>0</v>
      </c>
      <c r="E19" s="400">
        <f>SUM(E20:E22)</f>
        <v>0</v>
      </c>
      <c r="F19" s="399">
        <f>SUM(F20:F22)</f>
        <v>0</v>
      </c>
    </row>
    <row r="20" spans="1:6" ht="23.25" customHeight="1">
      <c r="A20" s="402">
        <v>4.0999999999999996</v>
      </c>
      <c r="B20" s="403"/>
      <c r="C20" s="404"/>
      <c r="D20" s="402"/>
      <c r="E20" s="405"/>
      <c r="F20" s="406"/>
    </row>
    <row r="21" spans="1:6" ht="23.25" customHeight="1">
      <c r="A21" s="402">
        <v>4.2</v>
      </c>
      <c r="B21" s="403"/>
      <c r="C21" s="404"/>
      <c r="D21" s="402"/>
      <c r="E21" s="405"/>
      <c r="F21" s="406"/>
    </row>
    <row r="22" spans="1:6" ht="23.25" customHeight="1">
      <c r="A22" s="402">
        <v>4.3</v>
      </c>
      <c r="B22" s="403"/>
      <c r="C22" s="404"/>
      <c r="D22" s="402"/>
      <c r="E22" s="405"/>
      <c r="F22" s="406"/>
    </row>
    <row r="23" spans="1:6" s="401" customFormat="1" ht="44.25" customHeight="1" thickBot="1">
      <c r="A23" s="407"/>
      <c r="B23" s="408" t="s">
        <v>73</v>
      </c>
      <c r="C23" s="409">
        <f>C7+C11+C15+C19</f>
        <v>15</v>
      </c>
      <c r="D23" s="407">
        <f>D7+D11+D15+D19</f>
        <v>156</v>
      </c>
      <c r="E23" s="410">
        <f>E7+E11+E15+E19</f>
        <v>0</v>
      </c>
      <c r="F23" s="409">
        <f>F7+F11+F15+F19</f>
        <v>8</v>
      </c>
    </row>
    <row r="24" spans="1:6" ht="20.25" customHeight="1"/>
    <row r="25" spans="1:6" ht="20.25" customHeight="1">
      <c r="B25" s="494" t="s">
        <v>247</v>
      </c>
      <c r="D25" s="495"/>
    </row>
    <row r="26" spans="1:6" ht="20.25" customHeight="1"/>
    <row r="27" spans="1:6" ht="20.25" customHeight="1">
      <c r="B27" s="496" t="s">
        <v>199</v>
      </c>
    </row>
    <row r="28" spans="1:6" ht="20.25" customHeight="1">
      <c r="B28" s="391"/>
    </row>
    <row r="29" spans="1:6" ht="20.25" customHeight="1">
      <c r="B29" s="391"/>
    </row>
    <row r="30" spans="1:6" ht="23.25" customHeight="1">
      <c r="B30" s="210" t="s">
        <v>2</v>
      </c>
      <c r="D30" s="607" t="e">
        <f>+'Ekamut-caxs'!#REF!</f>
        <v>#REF!</v>
      </c>
      <c r="E30" s="607"/>
    </row>
    <row r="31" spans="1:6" ht="11.25" customHeight="1">
      <c r="B31" s="411" t="s">
        <v>4</v>
      </c>
      <c r="D31" s="608" t="s">
        <v>5</v>
      </c>
      <c r="E31" s="608"/>
    </row>
    <row r="32" spans="1:6" ht="24" customHeight="1">
      <c r="B32" s="401" t="s">
        <v>6</v>
      </c>
      <c r="D32" s="607" t="e">
        <f>+'Ekamut-caxs'!#REF!</f>
        <v>#REF!</v>
      </c>
      <c r="E32" s="607"/>
    </row>
    <row r="33" spans="2:5" ht="16.5" customHeight="1">
      <c r="B33" s="393" t="s">
        <v>200</v>
      </c>
      <c r="D33" s="604" t="s">
        <v>5</v>
      </c>
      <c r="E33" s="604"/>
    </row>
    <row r="34" spans="2:5" ht="18">
      <c r="E34" s="412"/>
    </row>
    <row r="35" spans="2:5" ht="15.75" customHeight="1">
      <c r="E35" s="413"/>
    </row>
    <row r="36" spans="2:5" ht="21" customHeight="1">
      <c r="E36" s="412"/>
    </row>
    <row r="37" spans="2:5">
      <c r="E37" s="413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igTOFD3oX05Ih2ovcrKW+0i6BciJMfGd7MdMP8no4/E=</DigestValue>
    </Reference>
    <Reference Type="http://www.w3.org/2000/09/xmldsig#Object" URI="#idOfficeObject">
      <DigestMethod Algorithm="http://www.w3.org/2001/04/xmlenc#sha256"/>
      <DigestValue>EHwBVQ+3Y6gSpINu3ONUTzytk+G2U6tVOnqSVWSFuOw=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ovmZgK+XviIkWKIEyy9tksgVRvb2XHVOeNlZwurMclU=</DigestValue>
    </Reference>
    <Reference Type="http://www.w3.org/2000/09/xmldsig#Object" URI="#idValidSigLnImg">
      <DigestMethod Algorithm="http://www.w3.org/2001/04/xmlenc#sha256"/>
      <DigestValue>8ENmxgD1yas4yi/qHmRAXaRTVebk7bLa1kraJonth6M=</DigestValue>
    </Reference>
    <Reference Type="http://www.w3.org/2000/09/xmldsig#Object" URI="#idInvalidSigLnImg">
      <DigestMethod Algorithm="http://www.w3.org/2001/04/xmlenc#sha256"/>
      <DigestValue>ULJRlyveGzPED/6nB80Ors/JvvP9GU7sKq/L82SF4a0=</DigestValue>
    </Reference>
  </SignedInfo>
  <SignatureValue>hoURIGacFpRJw5c6NRc+Umkillc6vjX/0ItpVJbRusFO1rBb6FqD3oRiHRpjk1f0uukzxaZ10jHu
rS8gGWIkbP0Xg5METPSwVrCl8tGSMmXATQKlJQ71cA03fFn3bMC4CHOZXyrpw2xdBbBQkTihQWdg
yoxK8lEpAB8XHc+su9iWVG7CQCQGWNeFibjndgyNS0nzX9dcq8qe9KuPYfhrraHyG35vjf0VqQGH
6UGhU0+Dq6cpEg6i3CPjuLYWwjJt3/VPGA+a1Yc9IRHdW1CP+enfAfvlkVW2XTPpPdFHb7U3mK1S
NL30u03YPaRIobaYLrEnpd8S94ANeRVLqNU4MQ==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7LDs8t82LH7k4nc2dvQ/01OyZp7yaVMkG6g89QZlmRE=</DigestValue>
      </Reference>
      <Reference URI="/xl/calcChain.xml?ContentType=application/vnd.openxmlformats-officedocument.spreadsheetml.calcChain+xml">
        <DigestMethod Algorithm="http://www.w3.org/2001/04/xmlenc#sha256"/>
        <DigestValue>obNqbO2QPNKickAFJH4sOGIXhCZ6ydT0IsI9fgDI4ag=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UFVawraLKsHU5IrsvP3QSEyqn8IdGFpSo2qeFmYZ2EI=</DigestValue>
      </Reference>
      <Reference URI="/xl/drawings/vmlDrawing2.vml?ContentType=application/vnd.openxmlformats-officedocument.vmlDrawing">
        <DigestMethod Algorithm="http://www.w3.org/2001/04/xmlenc#sha256"/>
        <DigestValue>JAvebYp++F4O1Cl9LqZAr3lQ4RXxP81LYwEoyzGpFiE=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kZQh2wS7EHOEICAaqahjRnvdobmHpouzHNqHlH+jUBc=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yCGoXxWXuXQH/hhbOc319uuAmBTLOMwrSwSETpVrteA=</DigestValue>
      </Reference>
      <Reference URI="/xl/media/image1.emf?ContentType=image/x-emf">
        <DigestMethod Algorithm="http://www.w3.org/2001/04/xmlenc#sha256"/>
        <DigestValue>++cucUIcP9rjqsqdRSEIojcWW8TrFDpB9/aKlzjDvGs=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ICnrxRtYudKMEqYYORFIqYA5tVkhfBAl8gE8Q24OxFs=</DigestValue>
      </Reference>
      <Reference URI="/xl/styles.xml?ContentType=application/vnd.openxmlformats-officedocument.spreadsheetml.styles+xml">
        <DigestMethod Algorithm="http://www.w3.org/2001/04/xmlenc#sha256"/>
        <DigestValue>m0f/GZ7rhabs9/yfZDr7NlkY078Vgou1nPYgHVMNCHo=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8HpirYsSv5rqgAxepd5UJZe/rPlrdlacinCvVf6q6Aw=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dLI7Jvr2+28Y8Q2wcVWrsAekZuzMCs4kQLX8kNTAhRo=</DigestValue>
      </Reference>
      <Reference URI="/xl/worksheets/sheet2.xml?ContentType=application/vnd.openxmlformats-officedocument.spreadsheetml.worksheet+xml">
        <DigestMethod Algorithm="http://www.w3.org/2001/04/xmlenc#sha256"/>
        <DigestValue>UVAX5nNKfT8jBsc5rrfYqrBp1MoVrAUnnydu02ScyfM=</DigestValue>
      </Reference>
      <Reference URI="/xl/worksheets/sheet3.xml?ContentType=application/vnd.openxmlformats-officedocument.spreadsheetml.worksheet+xml">
        <DigestMethod Algorithm="http://www.w3.org/2001/04/xmlenc#sha256"/>
        <DigestValue>0Gq2PEHXWO53U3/NY1HIfZjd2hCapYnw2TTBd5bPV2w=</DigestValue>
      </Reference>
      <Reference URI="/xl/worksheets/sheet4.xml?ContentType=application/vnd.openxmlformats-officedocument.spreadsheetml.worksheet+xml">
        <DigestMethod Algorithm="http://www.w3.org/2001/04/xmlenc#sha256"/>
        <DigestValue>GZXof+0jq5iYWAkiefQ4lnsB8uzw+IZWepwB9ea7WhI=</DigestValue>
      </Reference>
      <Reference URI="/xl/worksheets/sheet5.xml?ContentType=application/vnd.openxmlformats-officedocument.spreadsheetml.worksheet+xml">
        <DigestMethod Algorithm="http://www.w3.org/2001/04/xmlenc#sha256"/>
        <DigestValue>Rve6PIv+rqCSq5905dL7Z+oDOK14UwD/aMAlTkV4SjA=</DigestValue>
      </Reference>
      <Reference URI="/xl/worksheets/sheet6.xml?ContentType=application/vnd.openxmlformats-officedocument.spreadsheetml.worksheet+xml">
        <DigestMethod Algorithm="http://www.w3.org/2001/04/xmlenc#sha256"/>
        <DigestValue>70Y/0aLvlFGR0WE6IUyKJVBy7IqV46qHrL5SLPyxhgc=</DigestValue>
      </Reference>
      <Reference URI="/xl/worksheets/sheet7.xml?ContentType=application/vnd.openxmlformats-officedocument.spreadsheetml.worksheet+xml">
        <DigestMethod Algorithm="http://www.w3.org/2001/04/xmlenc#sha256"/>
        <DigestValue>tdTB9dOw2UwAYjJKEEPAAmtm3UUy3O69a+6balxcqnk=</DigestValue>
      </Reference>
      <Reference URI="/xl/worksheets/sheet8.xml?ContentType=application/vnd.openxmlformats-officedocument.spreadsheetml.worksheet+xml">
        <DigestMethod Algorithm="http://www.w3.org/2001/04/xmlenc#sha256"/>
        <DigestValue>EjRuBurM2nnH4P5EA7a9i/ltzYZ9M2eMjF4UtD9UCVM=</DigestValue>
      </Reference>
      <Reference URI="/xl/worksheets/sheet9.xml?ContentType=application/vnd.openxmlformats-officedocument.spreadsheetml.worksheet+xml">
        <DigestMethod Algorithm="http://www.w3.org/2001/04/xmlenc#sha256"/>
        <DigestValue>nnbJc8UIuC7VTRfUDYOvbMHWVQefyWoqk21csBezlvA=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2022-12-29T05:07:48Z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{1BFF8978-1ECC-489F-BFDC-F1A1E1137DC5}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2022-12-29T05:07:48Z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rvALjM7wHO/FN33GKNd4jK7wCWBwq9AAAAAIjaHwKI2h8Cdq4NcAAAAACwBmYJfMrvAQAAAAAAAAAAAAAAAAAAAABA3x8CAAAAAAAAAAAAAAAAAAAAAAAAAAAAAAAAAAAAAAAAAAAAAAAAp52UDAAAAAAozO8B6ftTdwAA7wEAAAAA9ftTdyn9VAz1////AAAAAAAAAAAAAAAAkAEAAEX+VAzEyu8B3a9zdwAAFna4yu8BAAAAAMDK7wEAAAAAAAAAAGG4cncAAAAACQAAANjL7wHYy+8BAAIAAPz///8BAAAAAAAAAAAAAAAAAAAAAAAAAAAAAAD4fW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EWQoTAAAfAr0ts25zkAflm1+UDICNJgIoAgAAGAi+AQgCAADQB74BZAAAABwP7wEIAgAA8EoKE8j9axfoi0oXAAAAAAAAAAAAAL4BAgAAAAAAAABBAAAAAAC+AXwCvgEAAAAA/AEAAJQTvgEAAAAAAAAfApATvgEAAIl34AjvAa5eiXcIWAoTrl6JdwAAAAAAAAAAKPofAij6HwL0CO8BHy+nbgAAHwIAAAAA/AEAAAQJ7wHdLqduAAAAAAcAAAAAAAAAYbhyd/wBAAAHAAAALArvASwK7wEAAgAA/P///wEAAAAAAAAAAAAAAAAAAAD4fW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YX0AjvAbQK7wHO/FN3rKAfAgAAAAA7Ewq9OwAAAH8AAAAAAAAABQAAAOUAAACYMS8XAAAAADB4/RIAAAAA4MYBAUCY/RIAAAAAMHj9ErCSuG4DAAAAuJK4bgEAAADozkkXvGrrbr0ts25zkAflm1+UDICNJgIkCu8B6ftTdwAA7wECAAAA9ftTdxwP7wHg////AAAAAAAAAAAAAAAAkAEAAAAAAAEAAAAAYQByAGkAYQBsAAAAAAAAAAAAAAAAAAAABgAAAAAAAABhuHJ3AAAAAAYAAADUCe8B1AnvAQACAAD8////AQAAAAAAAAAAAAAAAAAAAPh9Yw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pO8BraZUdw4MAADgo+8BSxIhBksSBgAAAAAA/////w4MB///////VA0AAAoHCgBUFVYXAAAAAEsSBv//////VA0AACEGAQAAAN8JAAAAAJw9pXZ5RFJ3SxIhBvxZRRcBAAAA/////wAAAADooNEdTKjvAQAAAADooNEdAABIEIpEUncAAN8JSxIhBgEAAAD8WUUX6KDRHQAAAAAAAAAASxIGAEyo7wFLEgb//////1QNAAAhBgEAAADfCQAAAACOJFZ3SxIhBth5fhcKAAAA/////wAAAAAQAAAAAwEAAF3fAAAcAAABSxIhB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K7wC4zO8BzvxTd9xijXeIyu8AlgcKvQAAAACI2h8CiNofAnauDXAAAAAAsAZmCXzK7wEAAAAAAAAAAAAAAAAAAAAAQN8fAgAAAAAAAAAAAAAAAAAAAAAAAAAAAAAAAAAAAAAAAAAAAAAAAKedlAwAAAAAKMzvAen7U3cAAO8BAAAAAPX7U3cp/VQM9f///wAAAAAAAAAAAAAAAJABAABF/lQMxMrvAd2vc3cAABZ2uMrvAQAAAADAyu8BAAAAAAAAAABhuHJ3AAAAAAkAAADYy+8B2MvvAQACAAD8////AQAAAAAAAAAAAAAAAAAAAAAAAAAAAAAA+H1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EWQoTAAAfAr0ts25zkAflm1+UDICNJgIoAgAAGAi+AQgCAADQB74BZAAAABwP7wEIAgAA8EoKE8j9axfoi0oXAAAAAAAAAAAAAL4BAgAAAAAAAABBAAAAAAC+AXwCvgEAAAAA/AEAAJQTvgEAAAAAAAAfApATvgEAAIl34AjvAa5eiXcIWAoTrl6JdwAAAAAAAAAAKPofAij6HwL0CO8BHy+nbgAAHwIAAAAA/AEAAAQJ7wHdLqduAAAAAAcAAAAAAAAAYbhyd/wBAAAHAAAALArvASwK7wEAAgAA/P///wEAAAAAAAAAAAAAAAAAAAD4fW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YX0AjvAbQK7wHO/FN3rKAfAgAAAAA7Ewq9OwAAAH8AAAAAAAAABQAAAOUAAACYMS8XAAAAADB4/RIAAAAA4MYBAUCY/RIAAAAAMHj9ErCSuG4DAAAAuJK4bgEAAADozkkXvGrrbr0ts25zkAflm1+UDICNJgIkCu8B6ftTdwAA7wECAAAA9ftTdxwP7wHg////AAAAAAAAAAAAAAAAkAEAAAAAAAEAAAAAYQByAGkAYQBsAAAAAAAAAAAAAAAAAAAABgAAAAAAAABhuHJ3AAAAAAYAAADUCe8B1AnvAQACAAD8////AQAAAAAAAAAAAAAAAAAAAPh9Y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pO8BraZUdw4MAADgo+8BwgwhfcIMfQAAAAAAXk7Fbg4MB///////VA0AAAoHCgBUFVYXAAAAAMIMff//////VA0AACF9AQAAAN8JAAAAAJw9pXZ5RFJ3wgwhffxZRRcBAAAA/////wAAAABoZNAdTKjvAQAAAABoZNAdAABIEIpEUncAAN8JwgwhfQEAAAD8WUUXaGTQHQAAAAAAAAAAwgx9AEyo7wHCDH3//////1QNAAAhfQEAAADfCQAAAACOJFZ3wgwhfXBRqR0RAAAA/////wAAAAAQAAAAAwEAAF3fAAAcAAABwgwhf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gDBB8gAg2U9f1qhXRqqdaLFlBcTM7zaTxSn7uoxAUko=</DigestValue>
    </Reference>
    <Reference Type="http://www.w3.org/2000/09/xmldsig#Object" URI="#idOfficeObject">
      <DigestMethod Algorithm="http://www.w3.org/2001/04/xmlenc#sha256"/>
      <DigestValue>FaAORxMhUjPGWEDNmBrQgbgC/0Hdk8X6s8vp9FMhaJA=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wQIeRnIUeup8jk1tBBSjlP7BEr+pWkDPR/xODm80uW4=</DigestValue>
    </Reference>
    <Reference Type="http://www.w3.org/2000/09/xmldsig#Object" URI="#idValidSigLnImg">
      <DigestMethod Algorithm="http://www.w3.org/2001/04/xmlenc#sha256"/>
      <DigestValue>yJnS+d9KO6Kd9gBKdRE3F2lI1vp5rw0SCMAekYSiGlA=</DigestValue>
    </Reference>
    <Reference Type="http://www.w3.org/2000/09/xmldsig#Object" URI="#idInvalidSigLnImg">
      <DigestMethod Algorithm="http://www.w3.org/2001/04/xmlenc#sha256"/>
      <DigestValue>s9O8ptzEHt1srSWVBZcTKrh59w2t9zc3C8ohgPrKu+4=</DigestValue>
    </Reference>
  </SignedInfo>
  <SignatureValue>M2HQWWNsy8JTD4YM4fEDVUlgz8VNOrHlmvaVQgK2T68G1EYyAe/lHKY1e0e2Zs6X46Ty9Op0M0Ee
AcniW6ggiAHBI3ia5VzNl2f3YLY8m133C1hl7BEEzTlBuQQyL42UZV1LDh9ZHh6K2Lb/0RqdVpZc
r6ZwL5mLoEekzXGKYUyH1P4NkvhdIIenbbiWm1YibN9RPBlYrp1UwNShJkk6CoUyKP6iT4BfrVGM
gIvmVtya1SgzECI3yuumuYZBFwWnMb3IrxrEgqRBCbnHKt4l8KSfbxDGhKX8FBZR/tUiKML2fxMt
FD4AgH+ph/JcVbjwQB+vuakGiwsSrq6EltdAFw==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7LDs8t82LH7k4nc2dvQ/01OyZp7yaVMkG6g89QZlmRE=</DigestValue>
      </Reference>
      <Reference URI="/xl/calcChain.xml?ContentType=application/vnd.openxmlformats-officedocument.spreadsheetml.calcChain+xml">
        <DigestMethod Algorithm="http://www.w3.org/2001/04/xmlenc#sha256"/>
        <DigestValue>obNqbO2QPNKickAFJH4sOGIXhCZ6ydT0IsI9fgDI4ag=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UFVawraLKsHU5IrsvP3QSEyqn8IdGFpSo2qeFmYZ2EI=</DigestValue>
      </Reference>
      <Reference URI="/xl/drawings/vmlDrawing2.vml?ContentType=application/vnd.openxmlformats-officedocument.vmlDrawing">
        <DigestMethod Algorithm="http://www.w3.org/2001/04/xmlenc#sha256"/>
        <DigestValue>JAvebYp++F4O1Cl9LqZAr3lQ4RXxP81LYwEoyzGpFiE=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kZQh2wS7EHOEICAaqahjRnvdobmHpouzHNqHlH+jUBc=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yCGoXxWXuXQH/hhbOc319uuAmBTLOMwrSwSETpVrteA=</DigestValue>
      </Reference>
      <Reference URI="/xl/media/image1.emf?ContentType=image/x-emf">
        <DigestMethod Algorithm="http://www.w3.org/2001/04/xmlenc#sha256"/>
        <DigestValue>++cucUIcP9rjqsqdRSEIojcWW8TrFDpB9/aKlzjDvGs=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ICnrxRtYudKMEqYYORFIqYA5tVkhfBAl8gE8Q24OxFs=</DigestValue>
      </Reference>
      <Reference URI="/xl/styles.xml?ContentType=application/vnd.openxmlformats-officedocument.spreadsheetml.styles+xml">
        <DigestMethod Algorithm="http://www.w3.org/2001/04/xmlenc#sha256"/>
        <DigestValue>m0f/GZ7rhabs9/yfZDr7NlkY078Vgou1nPYgHVMNCHo=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8HpirYsSv5rqgAxepd5UJZe/rPlrdlacinCvVf6q6Aw=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dLI7Jvr2+28Y8Q2wcVWrsAekZuzMCs4kQLX8kNTAhRo=</DigestValue>
      </Reference>
      <Reference URI="/xl/worksheets/sheet2.xml?ContentType=application/vnd.openxmlformats-officedocument.spreadsheetml.worksheet+xml">
        <DigestMethod Algorithm="http://www.w3.org/2001/04/xmlenc#sha256"/>
        <DigestValue>UVAX5nNKfT8jBsc5rrfYqrBp1MoVrAUnnydu02ScyfM=</DigestValue>
      </Reference>
      <Reference URI="/xl/worksheets/sheet3.xml?ContentType=application/vnd.openxmlformats-officedocument.spreadsheetml.worksheet+xml">
        <DigestMethod Algorithm="http://www.w3.org/2001/04/xmlenc#sha256"/>
        <DigestValue>0Gq2PEHXWO53U3/NY1HIfZjd2hCapYnw2TTBd5bPV2w=</DigestValue>
      </Reference>
      <Reference URI="/xl/worksheets/sheet4.xml?ContentType=application/vnd.openxmlformats-officedocument.spreadsheetml.worksheet+xml">
        <DigestMethod Algorithm="http://www.w3.org/2001/04/xmlenc#sha256"/>
        <DigestValue>GZXof+0jq5iYWAkiefQ4lnsB8uzw+IZWepwB9ea7WhI=</DigestValue>
      </Reference>
      <Reference URI="/xl/worksheets/sheet5.xml?ContentType=application/vnd.openxmlformats-officedocument.spreadsheetml.worksheet+xml">
        <DigestMethod Algorithm="http://www.w3.org/2001/04/xmlenc#sha256"/>
        <DigestValue>Rve6PIv+rqCSq5905dL7Z+oDOK14UwD/aMAlTkV4SjA=</DigestValue>
      </Reference>
      <Reference URI="/xl/worksheets/sheet6.xml?ContentType=application/vnd.openxmlformats-officedocument.spreadsheetml.worksheet+xml">
        <DigestMethod Algorithm="http://www.w3.org/2001/04/xmlenc#sha256"/>
        <DigestValue>70Y/0aLvlFGR0WE6IUyKJVBy7IqV46qHrL5SLPyxhgc=</DigestValue>
      </Reference>
      <Reference URI="/xl/worksheets/sheet7.xml?ContentType=application/vnd.openxmlformats-officedocument.spreadsheetml.worksheet+xml">
        <DigestMethod Algorithm="http://www.w3.org/2001/04/xmlenc#sha256"/>
        <DigestValue>tdTB9dOw2UwAYjJKEEPAAmtm3UUy3O69a+6balxcqnk=</DigestValue>
      </Reference>
      <Reference URI="/xl/worksheets/sheet8.xml?ContentType=application/vnd.openxmlformats-officedocument.spreadsheetml.worksheet+xml">
        <DigestMethod Algorithm="http://www.w3.org/2001/04/xmlenc#sha256"/>
        <DigestValue>EjRuBurM2nnH4P5EA7a9i/ltzYZ9M2eMjF4UtD9UCVM=</DigestValue>
      </Reference>
      <Reference URI="/xl/worksheets/sheet9.xml?ContentType=application/vnd.openxmlformats-officedocument.spreadsheetml.worksheet+xml">
        <DigestMethod Algorithm="http://www.w3.org/2001/04/xmlenc#sha256"/>
        <DigestValue>nnbJc8UIuC7VTRfUDYOvbMHWVQefyWoqk21csBezlvA=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2022-12-29T05:09:07Z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{B7AC21FA-93FF-4F5C-9544-A2CC84D9E65B}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2022-12-29T05:09:07Z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rvALjM7wHO/FN33GKNd4jK7wCWBwq9AAAAAIjaHwKI2h8Cdq4NcAAAAACwBmYJfMrvAQAAAAAAAAAAAAAAAAAAAABA3x8CAAAAAAAAAAAAAAAAAAAAAAAAAAAAAAAAAAAAAAAAAAAAAAAAp52UDAAAAAAozO8B6ftTdwAA7wEAAAAA9ftTdyn9VAz1////AAAAAAAAAAAAAAAAkAEAAEX+VAzEyu8B3a9zdwAAFna4yu8BAAAAAMDK7wEAAAAAAAAAAGG4cncAAAAACQAAANjL7wHYy+8BAAIAAPz///8BAAAAAAAAAAAAAAAAAAAAAAAAAAAAAAD4fW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EWQoTAAAfAr0ts25zkAflm1+UDICNJgIoAgAAGAi+AQgCAADQB74BZAAAABwP7wEIAgAA8EoKE8j9axfoi0oXAAAAAAAAAAAAAL4BAgAAAAAAAABBAAAAAAC+AXwCvgEAAAAA/AEAAJQTvgEAAAAAAAAfApATvgEAAIl34AjvAa5eiXcIWAoTrl6JdwAAAAAAAAAAKPofAij6HwL0CO8BHy+nbgAAHwIAAAAA/AEAAAQJ7wHdLqduAAAAAAcAAAAAAAAAYbhyd/wBAAAHAAAALArvASwK7wEAAgAA/P///wEAAAAAAAAAAAAAAAAAAAD4fW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YX0AjvAbQK7wHO/FN3rKAfAgAAAAA7Ewq9OwAAAH8AAAAAAAAABQAAAOUAAACYMS8XAAAAADB4/RIAAAAA4MYBAUCY/RIAAAAAMHj9ErCSuG4DAAAAuJK4bgEAAADozkkXvGrrbr0ts25zkAflm1+UDICNJgIkCu8B6ftTdwAA7wECAAAA9ftTdxwP7wHg////AAAAAAAAAAAAAAAAkAEAAAAAAAEAAAAAYQByAGkAYQBsAAAAAAAAAAAAAAAAAAAABgAAAAAAAABhuHJ3AAAAAAYAAADUCe8B1AnvAQACAAD8////AQAAAAAAAAAAAAAAAAAAAPh9Y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o+8BraZUdw4MAAAAo+8BmgohSpoKSgAAAAAAXk7Fbg4MB///////VA0AAAoHCgBUFVYXAAAAAJoKSv//////VA0AACFKAQAAACcXAAAAAJw9pXZ5RFJ3mgohSvxZRRcBAAAA/////wAAAAAQ4dEdbKfvAQAAAAAQ4dEdAABjF4pEUncAACcXmgohSgEAAAD8WUUXEOHRHQAAAAAAAAAAmgpKAGyn7wGaCkr//////1QNAAAhSgEAAAAnFwAAAACOJFZ3mgohSkA2eRcKAAAA/////wAAAAAQAAAAAwEAAF3fAAAcAAABmgohS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K7wC4zO8BzvxTd9xijXeIyu8AlgcKvQAAAACI2h8CiNofAnauDXAAAAAAsAZmCXzK7wEAAAAAAAAAAAAAAAAAAAAAQN8fAgAAAAAAAAAAAAAAAAAAAAAAAAAAAAAAAAAAAAAAAAAAAAAAAKedlAwAAAAAKMzvAen7U3cAAO8BAAAAAPX7U3cp/VQM9f///wAAAAAAAAAAAAAAAJABAABF/lQMxMrvAd2vc3cAABZ2uMrvAQAAAADAyu8BAAAAAAAAAABhuHJ3AAAAAAkAAADYy+8B2MvvAQACAAD8////AQAAAAAAAAAAAAAAAAAAAAAAAAAAAAAA+H1jCWR2AAgAAAAAJQAAAAwAAAABAAAAGAAAAAwAAAD/AAACEgAAAAwAAAABAAAAHgAAABgAAAAiAAAABAAAAHoAAAARAAAAJQAAAAwAAAABAAAAVAAAALQAAAAjAAAABAAAAHgAAAAQAAAAAQAAAACA1EG0l9RBIwAAAAQAAAARAAAATAAAAAAAAAAAAAAAAAAAAP//////////cAAAAEkAbgB2AGEAbABpAGQAIABzAGkAZwBuAGEAdAB1AHIAZQDbng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EWQoTAAAfAr0ts25zkAflm1+UDICNJgIoAgAAGAi+AQgCAADQB74BZAAAABwP7wEIAgAA8EoKE8j9axfoi0oXAAAAAAAAAAAAAL4BAgAAAAAAAABBAAAAAAC+AXwCvgEAAAAA/AEAAJQTvgEAAAAAAAAfApATvgEAAIl34AjvAa5eiXcIWAoTrl6JdwAAAAAAAAAAKPofAij6HwL0CO8BHy+nbgAAHwIAAAAA/AEAAAQJ7wHdLqduAAAAAAcAAAAAAAAAYbhyd/wBAAAHAAAALArvASwK7wEAAgAA/P///wEAAAAAAAAAAAAAAAAAAAD4fW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YX0AjvAbQK7wHO/FN3rKAfAgAAAAA7Ewq9OwAAAH8AAAAAAAAABQAAAOUAAACYMS8XAAAAADB4/RIAAAAA4MYBAUCY/RIAAAAAMHj9ErCSuG4DAAAAuJK4bgEAAADozkkXvGrrbr0ts25zkAflm1+UDICNJgIkCu8B6ftTdwAA7wECAAAA9ftTdxwP7wHg////AAAAAAAAAAAAAAAAkAEAAAAAAAEAAAAAYQByAGkAYQBsAAAAAAAAAAAAAAAAAAAABgAAAAAAAABhuHJ3AAAAAAYAAADUCe8B1AnvAQACAAD8////AQAAAAAAAAAAAAAAAAAAAPh9YwnwxAp2ZHYACAAAAAAlAAAADAAAAAMAAAAYAAAADAAAAAAAAAISAAAADAAAAAEAAAAWAAAADAAAAAgAAABUAAAAVAAAAAoAAAAnAAAAHgAAAEoAAAABAAAAAIDUQbSX1EEKAAAASwAAAAEAAABMAAAABAAAAAkAAAAnAAAAIAAAAEsAAABQAAAAWAAKW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o+8BraZUdw4MAAAAo+8B8BQh5PAU5AAAAAAAXk7Fbg4MB///////VA0AAAoHCgBUFVYXAAAAAPAU5P//////VA0AACHkAQAAACcXAAAAAJw9pXZ5RFJ38BQh5PxZRRcBAAAA/////wAAAACgJNEdbKfvAQAAAACgJNEdAABjF4pEUncAACcX8BQh5AEAAAD8WUUXoCTRHQAAAAAAAAAA8BTkAGyn7wHwFOT//////1QNAAAh5AEAAAAnFwAAAACOJFZ38BQh5JBqqR0RAAAA/////wAAAAAQAAAAAwEAAF3fAAAcAAAB8BQh5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2022-12-20T13:37:47Z</cp:lastPrinted>
  <dcterms:created xsi:type="dcterms:W3CDTF">1996-10-14T23:33:28Z</dcterms:created>
  <dcterms:modified xsi:type="dcterms:W3CDTF">2022-12-20T13:39:47Z</dcterms:modified>
</cp:coreProperties>
</file>